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Sahal\Desktop\"/>
    </mc:Choice>
  </mc:AlternateContent>
  <bookViews>
    <workbookView xWindow="0" yWindow="0" windowWidth="21600" windowHeight="9510"/>
  </bookViews>
  <sheets>
    <sheet name="طريقة عرض التقويم" sheetId="3" r:id="rId1"/>
    <sheet name="متعقب إجازات الموظفين" sheetId="1" r:id="rId2"/>
    <sheet name="قائمة الموظفين" sheetId="2" r:id="rId3"/>
    <sheet name="أنواع الإجازات" sheetId="4" r:id="rId4"/>
    <sheet name="عطلات الشركة" sheetId="5" r:id="rId5"/>
  </sheets>
  <externalReferences>
    <externalReference r:id="rId6"/>
  </externalReferences>
  <definedNames>
    <definedName name="_xlnm._FilterDatabase" localSheetId="0" hidden="1">'[1]Calendar View'!$H$19:$K$22</definedName>
    <definedName name="Calendar_Year">'طريقة عرض التقويم'!$C$3</definedName>
    <definedName name="ColumnTitle3">الموظفون[[#Headers],[أسماء الموظفين]]</definedName>
    <definedName name="Columntitle4">أنواع_الإجازات[[#Headers],[قائمة أنواع الإجازات]]</definedName>
    <definedName name="ColumnTitle5">عطلات_الشركة[[#Headers],[عطلات الشركة]]</definedName>
    <definedName name="ColumnTitleRegion..AC22.1">'طريقة عرض التقويم'!$C$19:$E$19</definedName>
    <definedName name="lstEDates">LeaveTracker[تاريخ النهاية]</definedName>
    <definedName name="lstEmployees">الموظفون[أسماء الموظفين]</definedName>
    <definedName name="lstEmpNames">LeaveTracker[اسم الموظف]</definedName>
    <definedName name="lstHolidays">عطلات_الشركة[عطلات الشركة]</definedName>
    <definedName name="lstHolidayTypes">أنواع_الإجازات[قائمة أنواع الإجازات]</definedName>
    <definedName name="lstHTypes">LeaveTracker[نوع الإجازة]</definedName>
    <definedName name="lstSdates">LeaveTracker[تاريخ البداية]</definedName>
    <definedName name="Title1">AttendanceRecord[[#Headers],[يوم الأسبوع/الشهر]]</definedName>
    <definedName name="Title2">LeaveTracker[[#Headers],[اسم الموظف]]</definedName>
    <definedName name="valSelEmployee">'طريقة عرض التقويم'!$C$2</definedName>
  </definedNames>
  <calcPr calcId="162913"/>
</workbook>
</file>

<file path=xl/calcChain.xml><?xml version="1.0" encoding="utf-8"?>
<calcChain xmlns="http://schemas.openxmlformats.org/spreadsheetml/2006/main">
  <c r="B4" i="5" l="1"/>
  <c r="B5" i="5"/>
  <c r="B6" i="5"/>
  <c r="B7" i="5"/>
  <c r="D11" i="1" l="1"/>
  <c r="D24" i="1"/>
  <c r="D22" i="1"/>
  <c r="D21" i="1"/>
  <c r="D20" i="1"/>
  <c r="D19" i="1"/>
  <c r="D18" i="1"/>
  <c r="D12" i="1"/>
  <c r="D9" i="1"/>
  <c r="D8" i="1"/>
  <c r="D7" i="1"/>
  <c r="C22" i="1"/>
  <c r="C24" i="1"/>
  <c r="C21" i="1"/>
  <c r="C20" i="1"/>
  <c r="C19" i="1"/>
  <c r="C18" i="1"/>
  <c r="C12" i="1"/>
  <c r="C11" i="1"/>
  <c r="C9" i="1"/>
  <c r="C8" i="1"/>
  <c r="C7" i="1"/>
  <c r="D4" i="1"/>
  <c r="D5" i="1"/>
  <c r="D6" i="1"/>
  <c r="D10" i="1"/>
  <c r="D13" i="1"/>
  <c r="D14" i="1"/>
  <c r="D15" i="1"/>
  <c r="D16" i="1"/>
  <c r="D17" i="1"/>
  <c r="D23" i="1"/>
  <c r="D25" i="1"/>
  <c r="D26" i="1"/>
  <c r="C4" i="1"/>
  <c r="C5" i="1"/>
  <c r="C6" i="1"/>
  <c r="C10" i="1"/>
  <c r="C13" i="1"/>
  <c r="C14" i="1"/>
  <c r="C15" i="1"/>
  <c r="C16" i="1"/>
  <c r="C17" i="1"/>
  <c r="C23" i="1"/>
  <c r="C25" i="1"/>
  <c r="C26" i="1"/>
  <c r="F25" i="1" l="1"/>
  <c r="F17" i="1"/>
  <c r="F15" i="1"/>
  <c r="F13" i="1"/>
  <c r="F6" i="1"/>
  <c r="F4" i="1"/>
  <c r="F8" i="1"/>
  <c r="F26" i="1"/>
  <c r="F23" i="1"/>
  <c r="F16" i="1"/>
  <c r="F14" i="1"/>
  <c r="F10" i="1"/>
  <c r="F5" i="1"/>
  <c r="F7" i="1"/>
  <c r="F9" i="1"/>
  <c r="F12" i="1"/>
  <c r="F19" i="1"/>
  <c r="F21" i="1"/>
  <c r="F22" i="1"/>
  <c r="F11" i="1"/>
  <c r="F18" i="1"/>
  <c r="F20" i="1"/>
  <c r="F24" i="1"/>
  <c r="C3" i="3"/>
  <c r="N25" i="3" l="1"/>
  <c r="AH25" i="3"/>
  <c r="AC26" i="3"/>
  <c r="X25" i="3"/>
  <c r="AC25" i="3"/>
  <c r="S25" i="3"/>
  <c r="N26" i="3"/>
  <c r="N27" i="3" s="1"/>
  <c r="AH26" i="3"/>
  <c r="AH27" i="3" s="1"/>
  <c r="S26" i="3"/>
  <c r="S27" i="3" s="1"/>
  <c r="X26" i="3"/>
  <c r="X27" i="3" s="1"/>
  <c r="AH20" i="3"/>
  <c r="AH21" i="3"/>
  <c r="AH22" i="3" s="1"/>
  <c r="S21" i="3"/>
  <c r="X21" i="3"/>
  <c r="N21" i="3"/>
  <c r="X20" i="3"/>
  <c r="N20" i="3"/>
  <c r="AC21" i="3"/>
  <c r="AC20" i="3"/>
  <c r="S20" i="3"/>
  <c r="C7" i="3"/>
  <c r="C6" i="3"/>
  <c r="C8" i="3"/>
  <c r="D8" i="3" s="1"/>
  <c r="E8" i="3" s="1"/>
  <c r="F8" i="3" s="1"/>
  <c r="G8" i="3" s="1"/>
  <c r="H8" i="3" s="1"/>
  <c r="I8" i="3" s="1"/>
  <c r="C10" i="3"/>
  <c r="D10" i="3" s="1"/>
  <c r="E10" i="3" s="1"/>
  <c r="F10" i="3" s="1"/>
  <c r="G10" i="3" s="1"/>
  <c r="H10" i="3" s="1"/>
  <c r="I10" i="3" s="1"/>
  <c r="C12" i="3"/>
  <c r="D12" i="3" s="1"/>
  <c r="E12" i="3" s="1"/>
  <c r="F12" i="3" s="1"/>
  <c r="G12" i="3" s="1"/>
  <c r="H12" i="3" s="1"/>
  <c r="I12" i="3" s="1"/>
  <c r="C14" i="3"/>
  <c r="D14" i="3" s="1"/>
  <c r="E14" i="3" s="1"/>
  <c r="F14" i="3" s="1"/>
  <c r="G14" i="3" s="1"/>
  <c r="H14" i="3" s="1"/>
  <c r="I14" i="3" s="1"/>
  <c r="C16" i="3"/>
  <c r="D16" i="3" s="1"/>
  <c r="E16" i="3" s="1"/>
  <c r="F16" i="3" s="1"/>
  <c r="G16" i="3" s="1"/>
  <c r="H16" i="3" s="1"/>
  <c r="I16" i="3" s="1"/>
  <c r="C9" i="3"/>
  <c r="D9" i="3" s="1"/>
  <c r="E9" i="3" s="1"/>
  <c r="F9" i="3" s="1"/>
  <c r="G9" i="3" s="1"/>
  <c r="H9" i="3" s="1"/>
  <c r="I9" i="3" s="1"/>
  <c r="C11" i="3"/>
  <c r="C13" i="3"/>
  <c r="C15" i="3"/>
  <c r="D15" i="3" s="1"/>
  <c r="E15" i="3" s="1"/>
  <c r="F15" i="3" s="1"/>
  <c r="G15" i="3" s="1"/>
  <c r="H15" i="3" s="1"/>
  <c r="I15" i="3" s="1"/>
  <c r="C17" i="3"/>
  <c r="D17" i="3" s="1"/>
  <c r="E17" i="3" s="1"/>
  <c r="F17" i="3" s="1"/>
  <c r="G17" i="3" s="1"/>
  <c r="H17" i="3" s="1"/>
  <c r="I17" i="3" s="1"/>
  <c r="H21" i="3"/>
  <c r="H20" i="3"/>
  <c r="AC27" i="3" l="1"/>
  <c r="S22" i="3"/>
  <c r="X22" i="3"/>
  <c r="AC22" i="3"/>
  <c r="N22" i="3"/>
  <c r="H22" i="3"/>
  <c r="D13" i="3"/>
  <c r="J12" i="3"/>
  <c r="K12" i="3" s="1"/>
  <c r="L12" i="3" s="1"/>
  <c r="M12" i="3" s="1"/>
  <c r="N12" i="3" s="1"/>
  <c r="O12" i="3" s="1"/>
  <c r="P12" i="3" s="1"/>
  <c r="Q12" i="3" s="1"/>
  <c r="R12" i="3" s="1"/>
  <c r="S12" i="3" s="1"/>
  <c r="T12" i="3" s="1"/>
  <c r="U12" i="3" s="1"/>
  <c r="V12" i="3" s="1"/>
  <c r="W12" i="3" s="1"/>
  <c r="X12" i="3" s="1"/>
  <c r="Y12" i="3" s="1"/>
  <c r="Z12" i="3" s="1"/>
  <c r="AA12" i="3" s="1"/>
  <c r="AB12" i="3" s="1"/>
  <c r="AC12" i="3" s="1"/>
  <c r="AD12" i="3" s="1"/>
  <c r="AE12" i="3" s="1"/>
  <c r="AF12" i="3" s="1"/>
  <c r="AG12" i="3" s="1"/>
  <c r="AH12" i="3" s="1"/>
  <c r="AI12" i="3" s="1"/>
  <c r="AJ12" i="3" s="1"/>
  <c r="AK12" i="3" s="1"/>
  <c r="AL12" i="3" s="1"/>
  <c r="AM12" i="3" s="1"/>
  <c r="AN12" i="3" s="1"/>
  <c r="AO12" i="3" s="1"/>
  <c r="AP12" i="3" s="1"/>
  <c r="AQ12" i="3" s="1"/>
  <c r="AR12" i="3" s="1"/>
  <c r="D6" i="3"/>
  <c r="D11" i="3"/>
  <c r="D7" i="3"/>
  <c r="J16" i="3"/>
  <c r="K16" i="3" s="1"/>
  <c r="L16" i="3" s="1"/>
  <c r="M16" i="3" s="1"/>
  <c r="N16" i="3" s="1"/>
  <c r="O16" i="3" s="1"/>
  <c r="P16" i="3" s="1"/>
  <c r="Q16" i="3" s="1"/>
  <c r="R16" i="3" s="1"/>
  <c r="S16" i="3" s="1"/>
  <c r="T16" i="3" s="1"/>
  <c r="U16" i="3" s="1"/>
  <c r="V16" i="3" s="1"/>
  <c r="W16" i="3" s="1"/>
  <c r="X16" i="3" s="1"/>
  <c r="Y16" i="3" s="1"/>
  <c r="Z16" i="3" s="1"/>
  <c r="AA16" i="3" s="1"/>
  <c r="AB16" i="3" s="1"/>
  <c r="AC16" i="3" s="1"/>
  <c r="AD16" i="3" s="1"/>
  <c r="AE16" i="3" s="1"/>
  <c r="AF16" i="3" s="1"/>
  <c r="AG16" i="3" s="1"/>
  <c r="AH16" i="3" s="1"/>
  <c r="AI16" i="3" s="1"/>
  <c r="AJ16" i="3" s="1"/>
  <c r="AK16" i="3" s="1"/>
  <c r="AL16" i="3" s="1"/>
  <c r="AM16" i="3" s="1"/>
  <c r="AN16" i="3" s="1"/>
  <c r="AO16" i="3" s="1"/>
  <c r="AP16" i="3" s="1"/>
  <c r="AQ16" i="3" s="1"/>
  <c r="AR16" i="3" s="1"/>
  <c r="J14" i="3"/>
  <c r="K14" i="3" s="1"/>
  <c r="L14" i="3" s="1"/>
  <c r="M14" i="3" s="1"/>
  <c r="N14" i="3" s="1"/>
  <c r="O14" i="3" s="1"/>
  <c r="P14" i="3" s="1"/>
  <c r="Q14" i="3" s="1"/>
  <c r="R14" i="3" s="1"/>
  <c r="S14" i="3" s="1"/>
  <c r="T14" i="3" s="1"/>
  <c r="U14" i="3" s="1"/>
  <c r="V14" i="3" s="1"/>
  <c r="W14" i="3" s="1"/>
  <c r="X14" i="3" s="1"/>
  <c r="Y14" i="3" s="1"/>
  <c r="Z14" i="3" s="1"/>
  <c r="AA14" i="3" s="1"/>
  <c r="AB14" i="3" s="1"/>
  <c r="AC14" i="3" s="1"/>
  <c r="AD14" i="3" s="1"/>
  <c r="AE14" i="3" s="1"/>
  <c r="AF14" i="3" s="1"/>
  <c r="AG14" i="3" s="1"/>
  <c r="AH14" i="3" s="1"/>
  <c r="AI14" i="3" s="1"/>
  <c r="AJ14" i="3" s="1"/>
  <c r="AK14" i="3" s="1"/>
  <c r="AL14" i="3" s="1"/>
  <c r="AM14" i="3" s="1"/>
  <c r="AN14" i="3" s="1"/>
  <c r="AO14" i="3" s="1"/>
  <c r="AP14" i="3" s="1"/>
  <c r="AQ14" i="3" s="1"/>
  <c r="AR14" i="3" s="1"/>
  <c r="J8" i="3"/>
  <c r="K8" i="3" s="1"/>
  <c r="L8" i="3" s="1"/>
  <c r="M8" i="3" s="1"/>
  <c r="N8" i="3" s="1"/>
  <c r="O8" i="3" s="1"/>
  <c r="P8" i="3" s="1"/>
  <c r="Q8" i="3" s="1"/>
  <c r="R8" i="3" s="1"/>
  <c r="S8" i="3" s="1"/>
  <c r="T8" i="3" s="1"/>
  <c r="U8" i="3" s="1"/>
  <c r="V8" i="3" s="1"/>
  <c r="W8" i="3" s="1"/>
  <c r="X8" i="3" s="1"/>
  <c r="Y8" i="3" s="1"/>
  <c r="Z8" i="3" s="1"/>
  <c r="AA8" i="3" s="1"/>
  <c r="AB8" i="3" s="1"/>
  <c r="AC8" i="3" s="1"/>
  <c r="AD8" i="3" s="1"/>
  <c r="AE8" i="3" s="1"/>
  <c r="AF8" i="3" s="1"/>
  <c r="AG8" i="3" s="1"/>
  <c r="AH8" i="3" s="1"/>
  <c r="AI8" i="3" s="1"/>
  <c r="AJ8" i="3" s="1"/>
  <c r="AK8" i="3" s="1"/>
  <c r="AL8" i="3" s="1"/>
  <c r="AM8" i="3" s="1"/>
  <c r="AN8" i="3" s="1"/>
  <c r="AO8" i="3" s="1"/>
  <c r="AP8" i="3" s="1"/>
  <c r="AQ8" i="3" s="1"/>
  <c r="AR8" i="3" s="1"/>
  <c r="J17" i="3"/>
  <c r="K17" i="3" s="1"/>
  <c r="L17" i="3" s="1"/>
  <c r="M17" i="3" s="1"/>
  <c r="N17" i="3" s="1"/>
  <c r="O17" i="3" s="1"/>
  <c r="P17" i="3" s="1"/>
  <c r="Q17" i="3" s="1"/>
  <c r="R17" i="3" s="1"/>
  <c r="S17" i="3" s="1"/>
  <c r="T17" i="3" s="1"/>
  <c r="U17" i="3" s="1"/>
  <c r="V17" i="3" s="1"/>
  <c r="W17" i="3" s="1"/>
  <c r="X17" i="3" s="1"/>
  <c r="Y17" i="3" s="1"/>
  <c r="Z17" i="3" s="1"/>
  <c r="AA17" i="3" s="1"/>
  <c r="AB17" i="3" s="1"/>
  <c r="AC17" i="3" s="1"/>
  <c r="AD17" i="3" s="1"/>
  <c r="AE17" i="3" s="1"/>
  <c r="AF17" i="3" s="1"/>
  <c r="AG17" i="3" s="1"/>
  <c r="AH17" i="3" s="1"/>
  <c r="AI17" i="3" s="1"/>
  <c r="AJ17" i="3" s="1"/>
  <c r="AK17" i="3" s="1"/>
  <c r="AL17" i="3" s="1"/>
  <c r="AM17" i="3" s="1"/>
  <c r="AN17" i="3" s="1"/>
  <c r="AO17" i="3" s="1"/>
  <c r="AP17" i="3" s="1"/>
  <c r="AQ17" i="3" s="1"/>
  <c r="AR17" i="3" s="1"/>
  <c r="J10" i="3"/>
  <c r="K10" i="3" s="1"/>
  <c r="L10" i="3" s="1"/>
  <c r="M10" i="3" s="1"/>
  <c r="N10" i="3" s="1"/>
  <c r="O10" i="3" s="1"/>
  <c r="P10" i="3" s="1"/>
  <c r="Q10" i="3" s="1"/>
  <c r="R10" i="3" s="1"/>
  <c r="S10" i="3" s="1"/>
  <c r="T10" i="3" s="1"/>
  <c r="U10" i="3" s="1"/>
  <c r="V10" i="3" s="1"/>
  <c r="W10" i="3" s="1"/>
  <c r="X10" i="3" s="1"/>
  <c r="Y10" i="3" s="1"/>
  <c r="Z10" i="3" s="1"/>
  <c r="AA10" i="3" s="1"/>
  <c r="AB10" i="3" s="1"/>
  <c r="AC10" i="3" s="1"/>
  <c r="AD10" i="3" s="1"/>
  <c r="AE10" i="3" s="1"/>
  <c r="AF10" i="3" s="1"/>
  <c r="AG10" i="3" s="1"/>
  <c r="AH10" i="3" s="1"/>
  <c r="AI10" i="3" s="1"/>
  <c r="AJ10" i="3" s="1"/>
  <c r="AK10" i="3" s="1"/>
  <c r="AL10" i="3" s="1"/>
  <c r="AM10" i="3" s="1"/>
  <c r="AN10" i="3" s="1"/>
  <c r="AO10" i="3" s="1"/>
  <c r="AP10" i="3" s="1"/>
  <c r="AQ10" i="3" s="1"/>
  <c r="AR10" i="3" s="1"/>
  <c r="J15" i="3"/>
  <c r="K15" i="3" s="1"/>
  <c r="L15" i="3" s="1"/>
  <c r="M15" i="3" s="1"/>
  <c r="N15" i="3" s="1"/>
  <c r="O15" i="3" s="1"/>
  <c r="P15" i="3" s="1"/>
  <c r="Q15" i="3" s="1"/>
  <c r="R15" i="3" s="1"/>
  <c r="S15" i="3" s="1"/>
  <c r="T15" i="3" s="1"/>
  <c r="U15" i="3" s="1"/>
  <c r="V15" i="3" s="1"/>
  <c r="W15" i="3" s="1"/>
  <c r="X15" i="3" s="1"/>
  <c r="Y15" i="3" s="1"/>
  <c r="Z15" i="3" s="1"/>
  <c r="AA15" i="3" s="1"/>
  <c r="AB15" i="3" s="1"/>
  <c r="AC15" i="3" s="1"/>
  <c r="AD15" i="3" s="1"/>
  <c r="AE15" i="3" s="1"/>
  <c r="AF15" i="3" s="1"/>
  <c r="AG15" i="3" s="1"/>
  <c r="AH15" i="3" s="1"/>
  <c r="AI15" i="3" s="1"/>
  <c r="AJ15" i="3" s="1"/>
  <c r="AK15" i="3" s="1"/>
  <c r="AL15" i="3" s="1"/>
  <c r="AM15" i="3" s="1"/>
  <c r="AN15" i="3" s="1"/>
  <c r="AO15" i="3" s="1"/>
  <c r="AP15" i="3" s="1"/>
  <c r="AQ15" i="3" s="1"/>
  <c r="AR15" i="3" s="1"/>
  <c r="J9" i="3"/>
  <c r="K9" i="3" s="1"/>
  <c r="L9" i="3" s="1"/>
  <c r="M9" i="3" s="1"/>
  <c r="N9" i="3" s="1"/>
  <c r="O9" i="3" s="1"/>
  <c r="P9" i="3" s="1"/>
  <c r="Q9" i="3" s="1"/>
  <c r="R9" i="3" s="1"/>
  <c r="S9" i="3" s="1"/>
  <c r="T9" i="3" s="1"/>
  <c r="U9" i="3" s="1"/>
  <c r="V9" i="3" s="1"/>
  <c r="W9" i="3" s="1"/>
  <c r="X9" i="3" s="1"/>
  <c r="Y9" i="3" s="1"/>
  <c r="Z9" i="3" s="1"/>
  <c r="AA9" i="3" s="1"/>
  <c r="AB9" i="3" s="1"/>
  <c r="AC9" i="3" s="1"/>
  <c r="AD9" i="3" s="1"/>
  <c r="AE9" i="3" s="1"/>
  <c r="AF9" i="3" s="1"/>
  <c r="AG9" i="3" s="1"/>
  <c r="AH9" i="3" s="1"/>
  <c r="AI9" i="3" s="1"/>
  <c r="AJ9" i="3" s="1"/>
  <c r="AK9" i="3" s="1"/>
  <c r="AL9" i="3" s="1"/>
  <c r="AM9" i="3" s="1"/>
  <c r="AN9" i="3" s="1"/>
  <c r="AO9" i="3" s="1"/>
  <c r="AP9" i="3" s="1"/>
  <c r="AQ9" i="3" s="1"/>
  <c r="AR9" i="3" s="1"/>
  <c r="E13" i="3" l="1"/>
  <c r="F13" i="3" s="1"/>
  <c r="G13" i="3" s="1"/>
  <c r="H13" i="3" s="1"/>
  <c r="I13" i="3" s="1"/>
  <c r="J13" i="3" s="1"/>
  <c r="K13" i="3" s="1"/>
  <c r="L13" i="3" s="1"/>
  <c r="M13" i="3" s="1"/>
  <c r="N13" i="3" s="1"/>
  <c r="O13" i="3" s="1"/>
  <c r="P13" i="3" s="1"/>
  <c r="Q13" i="3" s="1"/>
  <c r="R13" i="3" s="1"/>
  <c r="S13" i="3" s="1"/>
  <c r="T13" i="3" s="1"/>
  <c r="U13" i="3" s="1"/>
  <c r="V13" i="3" s="1"/>
  <c r="W13" i="3" s="1"/>
  <c r="X13" i="3" s="1"/>
  <c r="Y13" i="3" s="1"/>
  <c r="Z13" i="3" s="1"/>
  <c r="AA13" i="3" s="1"/>
  <c r="AB13" i="3" s="1"/>
  <c r="AC13" i="3" s="1"/>
  <c r="AD13" i="3" s="1"/>
  <c r="AE13" i="3" s="1"/>
  <c r="AF13" i="3" s="1"/>
  <c r="AG13" i="3" s="1"/>
  <c r="AH13" i="3" s="1"/>
  <c r="AI13" i="3" s="1"/>
  <c r="AJ13" i="3" s="1"/>
  <c r="AK13" i="3" s="1"/>
  <c r="AL13" i="3" s="1"/>
  <c r="AM13" i="3" s="1"/>
  <c r="AN13" i="3" s="1"/>
  <c r="AO13" i="3" s="1"/>
  <c r="AP13" i="3" s="1"/>
  <c r="AQ13" i="3" s="1"/>
  <c r="AR13" i="3" s="1"/>
  <c r="E7" i="3"/>
  <c r="F7" i="3" s="1"/>
  <c r="G7" i="3" s="1"/>
  <c r="H7" i="3" s="1"/>
  <c r="I7" i="3" s="1"/>
  <c r="J7" i="3" s="1"/>
  <c r="K7" i="3" s="1"/>
  <c r="L7" i="3" s="1"/>
  <c r="M7" i="3" s="1"/>
  <c r="N7" i="3" s="1"/>
  <c r="O7" i="3" s="1"/>
  <c r="P7" i="3" s="1"/>
  <c r="Q7" i="3" s="1"/>
  <c r="R7" i="3" s="1"/>
  <c r="S7" i="3" s="1"/>
  <c r="T7" i="3" s="1"/>
  <c r="U7" i="3" s="1"/>
  <c r="V7" i="3" s="1"/>
  <c r="W7" i="3" s="1"/>
  <c r="X7" i="3" s="1"/>
  <c r="Y7" i="3" s="1"/>
  <c r="Z7" i="3" s="1"/>
  <c r="AA7" i="3" s="1"/>
  <c r="AB7" i="3" s="1"/>
  <c r="AC7" i="3" s="1"/>
  <c r="AD7" i="3" s="1"/>
  <c r="AE7" i="3" s="1"/>
  <c r="AF7" i="3" s="1"/>
  <c r="AG7" i="3" s="1"/>
  <c r="AH7" i="3" s="1"/>
  <c r="AI7" i="3" s="1"/>
  <c r="AJ7" i="3" s="1"/>
  <c r="AK7" i="3" s="1"/>
  <c r="AL7" i="3" s="1"/>
  <c r="AM7" i="3" s="1"/>
  <c r="AN7" i="3" s="1"/>
  <c r="AO7" i="3" s="1"/>
  <c r="AP7" i="3" s="1"/>
  <c r="AQ7" i="3" s="1"/>
  <c r="AR7" i="3" s="1"/>
  <c r="E6" i="3"/>
  <c r="F6" i="3" s="1"/>
  <c r="G6" i="3" s="1"/>
  <c r="H6" i="3" s="1"/>
  <c r="I6" i="3" s="1"/>
  <c r="J6" i="3" s="1"/>
  <c r="K6" i="3" s="1"/>
  <c r="L6" i="3" s="1"/>
  <c r="M6" i="3" s="1"/>
  <c r="N6" i="3" s="1"/>
  <c r="O6" i="3" s="1"/>
  <c r="P6" i="3" s="1"/>
  <c r="Q6" i="3" s="1"/>
  <c r="R6" i="3" s="1"/>
  <c r="S6" i="3" s="1"/>
  <c r="T6" i="3" s="1"/>
  <c r="U6" i="3" s="1"/>
  <c r="V6" i="3" s="1"/>
  <c r="W6" i="3" s="1"/>
  <c r="X6" i="3" s="1"/>
  <c r="Y6" i="3" s="1"/>
  <c r="Z6" i="3" s="1"/>
  <c r="AA6" i="3" s="1"/>
  <c r="AB6" i="3" s="1"/>
  <c r="AC6" i="3" s="1"/>
  <c r="AD6" i="3" s="1"/>
  <c r="AE6" i="3" s="1"/>
  <c r="AF6" i="3" s="1"/>
  <c r="AG6" i="3" s="1"/>
  <c r="AH6" i="3" s="1"/>
  <c r="AI6" i="3" s="1"/>
  <c r="AJ6" i="3" s="1"/>
  <c r="AK6" i="3" s="1"/>
  <c r="AL6" i="3" s="1"/>
  <c r="AM6" i="3" s="1"/>
  <c r="AN6" i="3" s="1"/>
  <c r="AO6" i="3" s="1"/>
  <c r="AP6" i="3" s="1"/>
  <c r="AQ6" i="3" s="1"/>
  <c r="AR6" i="3" s="1"/>
  <c r="E11" i="3"/>
  <c r="F11" i="3" s="1"/>
  <c r="G11" i="3" s="1"/>
  <c r="H11" i="3" s="1"/>
  <c r="I11" i="3" s="1"/>
  <c r="J11" i="3" s="1"/>
  <c r="K11" i="3" s="1"/>
  <c r="L11" i="3" s="1"/>
  <c r="M11" i="3" s="1"/>
  <c r="N11" i="3" s="1"/>
  <c r="O11" i="3" s="1"/>
  <c r="P11" i="3" s="1"/>
  <c r="Q11" i="3" s="1"/>
  <c r="R11" i="3" s="1"/>
  <c r="S11" i="3" s="1"/>
  <c r="T11" i="3" s="1"/>
  <c r="U11" i="3" s="1"/>
  <c r="V11" i="3" s="1"/>
  <c r="W11" i="3" s="1"/>
  <c r="X11" i="3" s="1"/>
  <c r="Y11" i="3" s="1"/>
  <c r="Z11" i="3" s="1"/>
  <c r="AA11" i="3" s="1"/>
  <c r="AB11" i="3" s="1"/>
  <c r="AC11" i="3" s="1"/>
  <c r="AD11" i="3" s="1"/>
  <c r="AE11" i="3" s="1"/>
  <c r="AF11" i="3" s="1"/>
  <c r="AG11" i="3" s="1"/>
  <c r="AH11" i="3" s="1"/>
  <c r="AI11" i="3" s="1"/>
  <c r="AJ11" i="3" s="1"/>
  <c r="AK11" i="3" s="1"/>
  <c r="AL11" i="3" s="1"/>
  <c r="AM11" i="3" s="1"/>
  <c r="AN11" i="3" s="1"/>
  <c r="AO11" i="3" s="1"/>
  <c r="AP11" i="3" s="1"/>
  <c r="AQ11" i="3" s="1"/>
  <c r="AR11" i="3" s="1"/>
  <c r="C21" i="3"/>
  <c r="C20" i="3"/>
  <c r="C22" i="3" l="1"/>
</calcChain>
</file>

<file path=xl/sharedStrings.xml><?xml version="1.0" encoding="utf-8"?>
<sst xmlns="http://schemas.openxmlformats.org/spreadsheetml/2006/main" count="150" uniqueCount="94">
  <si>
    <t>سجل حضور الموظف</t>
  </si>
  <si>
    <t>حدد موظفاً:</t>
  </si>
  <si>
    <t>أدخل السنة:</t>
  </si>
  <si>
    <t>يوم الأسبوع/الشهر</t>
  </si>
  <si>
    <t>يناير</t>
  </si>
  <si>
    <t>فبراير</t>
  </si>
  <si>
    <t>مارس</t>
  </si>
  <si>
    <t>أبريل</t>
  </si>
  <si>
    <t>مايو</t>
  </si>
  <si>
    <t>يونيو</t>
  </si>
  <si>
    <t>يوليو</t>
  </si>
  <si>
    <t>أغسطس</t>
  </si>
  <si>
    <t>سبتمبر</t>
  </si>
  <si>
    <t>أكتوبر</t>
  </si>
  <si>
    <t>نوفمبر</t>
  </si>
  <si>
    <t>ديسمبر</t>
  </si>
  <si>
    <t>الإحصاءات الرئيسية</t>
  </si>
  <si>
    <t>الموظف 1</t>
  </si>
  <si>
    <t>الأحد</t>
  </si>
  <si>
    <t>أيام الإجازة</t>
  </si>
  <si>
    <t>الاثنين</t>
  </si>
  <si>
    <t>الثلاثاء</t>
  </si>
  <si>
    <t>الأربعاء</t>
  </si>
  <si>
    <t>الخميس</t>
  </si>
  <si>
    <t>الجمعة</t>
  </si>
  <si>
    <t>السبت</t>
  </si>
  <si>
    <t xml:space="preserve">الأحد   </t>
  </si>
  <si>
    <t xml:space="preserve">الاثنين   </t>
  </si>
  <si>
    <t xml:space="preserve">الثلاثاء   </t>
  </si>
  <si>
    <t xml:space="preserve">الأربعاء   </t>
  </si>
  <si>
    <t xml:space="preserve">الخميس   </t>
  </si>
  <si>
    <t>عدد الأيام المرضية</t>
  </si>
  <si>
    <t xml:space="preserve">الجمعة   </t>
  </si>
  <si>
    <t xml:space="preserve">السبت   </t>
  </si>
  <si>
    <t xml:space="preserve">الأحد    </t>
  </si>
  <si>
    <t xml:space="preserve">الاثنين    </t>
  </si>
  <si>
    <t xml:space="preserve">الثلاثاء    </t>
  </si>
  <si>
    <t>العطلة</t>
  </si>
  <si>
    <t xml:space="preserve">الأربعاء    </t>
  </si>
  <si>
    <t xml:space="preserve">الخميس    </t>
  </si>
  <si>
    <t xml:space="preserve">الجمعة    </t>
  </si>
  <si>
    <t xml:space="preserve">السبت    </t>
  </si>
  <si>
    <t xml:space="preserve">الأحد     </t>
  </si>
  <si>
    <t>حداد</t>
  </si>
  <si>
    <t xml:space="preserve">الاثنين     </t>
  </si>
  <si>
    <t xml:space="preserve">الثلاثاء     </t>
  </si>
  <si>
    <t xml:space="preserve">الأربعاء     </t>
  </si>
  <si>
    <t xml:space="preserve">الخميس  </t>
  </si>
  <si>
    <t xml:space="preserve">الجمعة     </t>
  </si>
  <si>
    <t>أخرى</t>
  </si>
  <si>
    <t xml:space="preserve">السبت     </t>
  </si>
  <si>
    <t xml:space="preserve">الأحد </t>
  </si>
  <si>
    <t xml:space="preserve">الاثنين </t>
  </si>
  <si>
    <t xml:space="preserve">الثلاثاء </t>
  </si>
  <si>
    <t xml:space="preserve">الأربعاء </t>
  </si>
  <si>
    <t xml:space="preserve">الخميس </t>
  </si>
  <si>
    <t xml:space="preserve">الجمعة </t>
  </si>
  <si>
    <t xml:space="preserve">السبت </t>
  </si>
  <si>
    <t xml:space="preserve">الأحد  </t>
  </si>
  <si>
    <t xml:space="preserve">الاثنين  </t>
  </si>
  <si>
    <t xml:space="preserve">الثلاثاء  </t>
  </si>
  <si>
    <t xml:space="preserve">الأربعاء  </t>
  </si>
  <si>
    <t>الخميس 2</t>
  </si>
  <si>
    <t xml:space="preserve">الجمعة  </t>
  </si>
  <si>
    <t xml:space="preserve">السبت  </t>
  </si>
  <si>
    <t>متعقب إجازات الموظفين</t>
  </si>
  <si>
    <t>اسم الموظف</t>
  </si>
  <si>
    <t>الموظف 2</t>
  </si>
  <si>
    <t>الموظف 3</t>
  </si>
  <si>
    <t>الموظف 5</t>
  </si>
  <si>
    <t>الموظف 4</t>
  </si>
  <si>
    <t>تاريخ البداية</t>
  </si>
  <si>
    <t>تاريخ النهاية</t>
  </si>
  <si>
    <t>نوع الإجازة</t>
  </si>
  <si>
    <t>إجازة مرضية</t>
  </si>
  <si>
    <t>الأيام</t>
  </si>
  <si>
    <t>قائمة الموظفين</t>
  </si>
  <si>
    <t>أسماء الموظفين</t>
  </si>
  <si>
    <t>أنواع الإجازات</t>
  </si>
  <si>
    <t>قائمة أنواع الإجازات</t>
  </si>
  <si>
    <t>عطلات الشركة</t>
  </si>
  <si>
    <t>الوصف</t>
  </si>
  <si>
    <t>أيام العمل</t>
  </si>
  <si>
    <t>عيد الفطر</t>
  </si>
  <si>
    <t>عيد الأضحى</t>
  </si>
  <si>
    <t>إجازة عادية</t>
  </si>
  <si>
    <t>غياب</t>
  </si>
  <si>
    <t>تأخير</t>
  </si>
  <si>
    <t>استئذان</t>
  </si>
  <si>
    <t>مرافق</t>
  </si>
  <si>
    <t>استثناء</t>
  </si>
  <si>
    <t>طارئة</t>
  </si>
  <si>
    <t>تبديل</t>
  </si>
  <si>
    <t>عادية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</si>
</sst>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
    <numFmt numFmtId="165" formatCode="&quot;LAST YEAR &quot;\ General"/>
    <numFmt numFmtId="166" formatCode="dd/mm/yyyy"/>
    <numFmt numFmtId="167" formatCode="&quot;السنة الماضية &quot;\ General"/>
  </numFmts>
  <fonts count="14" x14ac:knownFonts="1">
    <font>
      <sz val="11"/>
      <color theme="1"/>
      <name val="Tahoma"/>
      <family val="2"/>
    </font>
    <font>
      <sz val="11"/>
      <color theme="0"/>
      <name val="Trebuchet MS"/>
      <family val="2"/>
      <scheme val="minor"/>
    </font>
    <font>
      <sz val="11"/>
      <color theme="1"/>
      <name val="Tahoma"/>
      <family val="2"/>
    </font>
    <font>
      <b/>
      <sz val="26"/>
      <color theme="3"/>
      <name val="Tahoma"/>
      <family val="2"/>
    </font>
    <font>
      <sz val="11"/>
      <color theme="3"/>
      <name val="Tahoma"/>
      <family val="2"/>
    </font>
    <font>
      <sz val="12"/>
      <color theme="0"/>
      <name val="Tahoma"/>
      <family val="2"/>
    </font>
    <font>
      <b/>
      <sz val="23"/>
      <color theme="3"/>
      <name val="Tahoma"/>
      <family val="2"/>
    </font>
    <font>
      <sz val="11"/>
      <color theme="0"/>
      <name val="Tahoma"/>
      <family val="2"/>
    </font>
    <font>
      <sz val="9"/>
      <color theme="3"/>
      <name val="Tahoma"/>
      <family val="2"/>
    </font>
    <font>
      <b/>
      <sz val="30"/>
      <color theme="0"/>
      <name val="Tahoma"/>
      <family val="2"/>
    </font>
    <font>
      <b/>
      <sz val="30"/>
      <color theme="3"/>
      <name val="Tahoma"/>
      <family val="2"/>
    </font>
    <font>
      <sz val="11"/>
      <color theme="3" tint="-0.499984740745262"/>
      <name val="Tahoma"/>
      <family val="2"/>
    </font>
    <font>
      <sz val="9"/>
      <color theme="1"/>
      <name val="Tahoma"/>
      <family val="2"/>
    </font>
    <font>
      <b/>
      <sz val="11"/>
      <color theme="9" tint="-0.499984740745262"/>
      <name val="Tahoma"/>
      <family val="2"/>
    </font>
  </fonts>
  <fills count="14">
    <fill>
      <patternFill patternType="none"/>
    </fill>
    <fill>
      <patternFill patternType="gray125"/>
    </fill>
    <fill>
      <patternFill patternType="solid">
        <fgColor theme="3"/>
        <bgColor indexed="64"/>
      </patternFill>
    </fill>
    <fill>
      <patternFill patternType="solid">
        <fgColor theme="4"/>
      </patternFill>
    </fill>
    <fill>
      <patternFill patternType="solid">
        <fgColor theme="6"/>
      </patternFill>
    </fill>
    <fill>
      <patternFill patternType="solid">
        <fgColor theme="7"/>
      </patternFill>
    </fill>
    <fill>
      <patternFill patternType="solid">
        <fgColor theme="8"/>
      </patternFill>
    </fill>
    <fill>
      <patternFill patternType="solid">
        <fgColor theme="8" tint="-0.24994659260841701"/>
        <bgColor indexed="64"/>
      </patternFill>
    </fill>
    <fill>
      <patternFill patternType="solid">
        <fgColor rgb="FF0070C0"/>
        <bgColor indexed="64"/>
      </patternFill>
    </fill>
    <fill>
      <patternFill patternType="solid">
        <fgColor theme="5" tint="0.39994506668294322"/>
        <bgColor indexed="64"/>
      </patternFill>
    </fill>
    <fill>
      <patternFill patternType="solid">
        <fgColor theme="9" tint="0.39994506668294322"/>
        <bgColor indexed="64"/>
      </patternFill>
    </fill>
    <fill>
      <patternFill patternType="solid">
        <fgColor theme="1" tint="0.34998626667073579"/>
        <bgColor indexed="64"/>
      </patternFill>
    </fill>
    <fill>
      <patternFill patternType="solid">
        <fgColor theme="4" tint="-0.24994659260841701"/>
        <bgColor indexed="64"/>
      </patternFill>
    </fill>
    <fill>
      <patternFill patternType="gray125">
        <bgColor rgb="FFFFC000"/>
      </patternFill>
    </fill>
  </fills>
  <borders count="7">
    <border>
      <left/>
      <right/>
      <top/>
      <bottom/>
      <diagonal/>
    </border>
    <border>
      <left/>
      <right style="thin">
        <color theme="3" tint="0.39994506668294322"/>
      </right>
      <top/>
      <bottom/>
      <diagonal/>
    </border>
    <border>
      <left style="thin">
        <color theme="0"/>
      </left>
      <right style="thin">
        <color theme="0"/>
      </right>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s>
  <cellStyleXfs count="23">
    <xf numFmtId="0" fontId="0" fillId="0" borderId="0">
      <alignment vertical="center"/>
    </xf>
    <xf numFmtId="0" fontId="3" fillId="0" borderId="0" applyNumberFormat="0" applyFill="0" applyBorder="0" applyProtection="0">
      <alignment horizontal="left" vertical="center"/>
    </xf>
    <xf numFmtId="0" fontId="1" fillId="2" borderId="2">
      <alignment horizontal="center"/>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5" fillId="2" borderId="3">
      <alignment horizontal="left" vertical="center" wrapText="1" indent="1"/>
    </xf>
    <xf numFmtId="0" fontId="4" fillId="0" borderId="0">
      <alignment horizontal="left" vertical="center" indent="2"/>
    </xf>
    <xf numFmtId="0" fontId="9" fillId="2" borderId="0">
      <alignment horizontal="center" vertical="center"/>
    </xf>
    <xf numFmtId="0" fontId="4" fillId="0" borderId="1" applyNumberFormat="0" applyFill="0" applyAlignment="0">
      <alignment horizontal="center" vertical="center"/>
    </xf>
    <xf numFmtId="0" fontId="2" fillId="0" borderId="0">
      <alignment horizontal="right" vertical="center" wrapText="1" indent="1" readingOrder="2"/>
    </xf>
    <xf numFmtId="0" fontId="2" fillId="0" borderId="0">
      <alignment horizontal="right" vertical="center" indent="1" readingOrder="2"/>
    </xf>
    <xf numFmtId="1" fontId="2" fillId="0" borderId="0">
      <alignment horizontal="center" vertical="center" readingOrder="2"/>
    </xf>
    <xf numFmtId="14" fontId="2" fillId="0" borderId="0">
      <alignment horizontal="right" vertical="center" indent="1" readingOrder="2"/>
    </xf>
    <xf numFmtId="0" fontId="1" fillId="7" borderId="0" applyProtection="0">
      <alignment horizontal="center" vertical="center"/>
    </xf>
    <xf numFmtId="0" fontId="4" fillId="0" borderId="0" applyFill="0" applyProtection="0">
      <alignment horizontal="right" indent="1"/>
    </xf>
    <xf numFmtId="0" fontId="4" fillId="0" borderId="0" applyFill="0" applyProtection="0">
      <alignment horizontal="center" vertical="center"/>
    </xf>
    <xf numFmtId="165" fontId="11" fillId="0" borderId="0" applyFill="0" applyProtection="0">
      <alignment horizontal="center" vertical="center" readingOrder="2"/>
    </xf>
    <xf numFmtId="0" fontId="13" fillId="0" borderId="0" applyFill="0" applyProtection="0">
      <alignment horizontal="center" vertical="center" readingOrder="2"/>
    </xf>
    <xf numFmtId="164" fontId="2" fillId="0" borderId="0" applyFill="0" applyBorder="0">
      <alignment horizontal="center" vertical="center"/>
    </xf>
    <xf numFmtId="0" fontId="1" fillId="7" borderId="0" applyNumberFormat="0" applyBorder="0" applyProtection="0">
      <alignment horizontal="center" vertical="center"/>
    </xf>
    <xf numFmtId="0" fontId="5" fillId="2" borderId="3">
      <alignment horizontal="right" vertical="center" indent="1" readingOrder="2"/>
    </xf>
  </cellStyleXfs>
  <cellXfs count="55">
    <xf numFmtId="0" fontId="0" fillId="0" borderId="0" xfId="0">
      <alignment vertical="center"/>
    </xf>
    <xf numFmtId="0" fontId="2" fillId="0" borderId="0" xfId="0" applyFont="1" applyAlignment="1">
      <alignment vertical="center" readingOrder="2"/>
    </xf>
    <xf numFmtId="0" fontId="3" fillId="0" borderId="0" xfId="1" applyFont="1" applyBorder="1" applyAlignment="1">
      <alignment horizontal="right" vertical="center" readingOrder="2"/>
    </xf>
    <xf numFmtId="0" fontId="4" fillId="0" borderId="0" xfId="0" applyFont="1" applyBorder="1" applyAlignment="1">
      <alignment horizontal="right" vertical="center" readingOrder="2"/>
    </xf>
    <xf numFmtId="0" fontId="3" fillId="0" borderId="0" xfId="1" applyFont="1" applyBorder="1" applyAlignment="1">
      <alignment horizontal="left" vertical="center" wrapText="1" readingOrder="2"/>
    </xf>
    <xf numFmtId="0" fontId="2" fillId="0" borderId="0" xfId="0" applyFont="1" applyBorder="1" applyAlignment="1">
      <alignment vertical="center" readingOrder="2"/>
    </xf>
    <xf numFmtId="0" fontId="2" fillId="0" borderId="0" xfId="0" applyFont="1" applyAlignment="1">
      <alignment horizontal="right" vertical="center" readingOrder="2"/>
    </xf>
    <xf numFmtId="164" fontId="2" fillId="0" borderId="0" xfId="20" applyFont="1" applyFill="1" applyBorder="1" applyAlignment="1">
      <alignment horizontal="center" vertical="center" readingOrder="2"/>
    </xf>
    <xf numFmtId="0" fontId="2" fillId="0" borderId="0" xfId="0" quotePrefix="1" applyFont="1" applyAlignment="1">
      <alignment vertical="center" readingOrder="2"/>
    </xf>
    <xf numFmtId="0" fontId="3" fillId="0" borderId="0" xfId="1" applyFont="1" applyFill="1" applyBorder="1" applyAlignment="1">
      <alignment horizontal="right" vertical="center" readingOrder="2"/>
    </xf>
    <xf numFmtId="0" fontId="6" fillId="0" borderId="0" xfId="0" applyFont="1" applyFill="1" applyBorder="1" applyAlignment="1">
      <alignment vertical="center" readingOrder="2"/>
    </xf>
    <xf numFmtId="0" fontId="7" fillId="0" borderId="0" xfId="0" applyFont="1" applyFill="1" applyBorder="1" applyAlignment="1">
      <alignment vertical="center" readingOrder="2"/>
    </xf>
    <xf numFmtId="0" fontId="4" fillId="0" borderId="1" xfId="10" applyFont="1" applyAlignment="1">
      <alignment horizontal="center" vertical="center" readingOrder="2"/>
    </xf>
    <xf numFmtId="0" fontId="8" fillId="0" borderId="0" xfId="0" applyFont="1" applyFill="1" applyBorder="1" applyAlignment="1">
      <alignment horizontal="left" vertical="center" readingOrder="2"/>
    </xf>
    <xf numFmtId="0" fontId="12" fillId="0" borderId="0" xfId="0" applyFont="1" applyAlignment="1">
      <alignment vertical="center" readingOrder="2"/>
    </xf>
    <xf numFmtId="0" fontId="12" fillId="0" borderId="0" xfId="0" applyFont="1" applyBorder="1" applyAlignment="1">
      <alignment vertical="center" readingOrder="2"/>
    </xf>
    <xf numFmtId="0" fontId="3" fillId="0" borderId="0" xfId="1" applyFont="1" applyAlignment="1">
      <alignment horizontal="right" vertical="center" readingOrder="2"/>
    </xf>
    <xf numFmtId="0" fontId="2" fillId="0" borderId="0" xfId="12" applyFont="1" applyAlignment="1">
      <alignment horizontal="right" vertical="center" indent="1" readingOrder="2"/>
    </xf>
    <xf numFmtId="0" fontId="4" fillId="0" borderId="0" xfId="8" applyFont="1" applyAlignment="1">
      <alignment horizontal="right" vertical="center" indent="2" readingOrder="2"/>
    </xf>
    <xf numFmtId="0" fontId="4" fillId="0" borderId="0" xfId="16" applyFont="1" applyAlignment="1">
      <alignment horizontal="left" indent="1" readingOrder="2"/>
    </xf>
    <xf numFmtId="0" fontId="2" fillId="0" borderId="0" xfId="11" applyAlignment="1">
      <alignment horizontal="right" vertical="center" wrapText="1" indent="1"/>
    </xf>
    <xf numFmtId="0" fontId="2" fillId="0" borderId="0" xfId="12">
      <alignment horizontal="right" vertical="center" indent="1" readingOrder="2"/>
    </xf>
    <xf numFmtId="0" fontId="2" fillId="0" borderId="0" xfId="11">
      <alignment horizontal="right" vertical="center" wrapText="1" indent="1" readingOrder="2"/>
    </xf>
    <xf numFmtId="1" fontId="2" fillId="0" borderId="0" xfId="13">
      <alignment horizontal="center" vertical="center" readingOrder="2"/>
    </xf>
    <xf numFmtId="166" fontId="2" fillId="0" borderId="0" xfId="14" applyNumberFormat="1">
      <alignment horizontal="right" vertical="center" indent="1" readingOrder="2"/>
    </xf>
    <xf numFmtId="166" fontId="2" fillId="0" borderId="0" xfId="14" applyNumberFormat="1" applyAlignment="1">
      <alignment horizontal="right" vertical="center" indent="1" readingOrder="2"/>
    </xf>
    <xf numFmtId="0" fontId="13" fillId="0" borderId="0" xfId="19" applyFont="1" applyFill="1" applyAlignment="1">
      <alignment horizontal="center" vertical="center" readingOrder="2"/>
    </xf>
    <xf numFmtId="0" fontId="13" fillId="0" borderId="0" xfId="19" applyFill="1">
      <alignment horizontal="center" vertical="center" readingOrder="2"/>
    </xf>
    <xf numFmtId="0" fontId="13" fillId="0" borderId="0" xfId="19" applyFont="1" applyAlignment="1">
      <alignment horizontal="center" vertical="center" readingOrder="2"/>
    </xf>
    <xf numFmtId="0" fontId="5" fillId="2" borderId="4" xfId="7" applyFont="1" applyBorder="1" applyAlignment="1">
      <alignment horizontal="right" vertical="center" wrapText="1" indent="1" readingOrder="2"/>
    </xf>
    <xf numFmtId="0" fontId="5" fillId="2" borderId="5" xfId="7" applyFont="1" applyBorder="1" applyAlignment="1">
      <alignment horizontal="right" vertical="center" wrapText="1" indent="1" readingOrder="2"/>
    </xf>
    <xf numFmtId="0" fontId="5" fillId="2" borderId="6" xfId="7" applyFont="1" applyBorder="1" applyAlignment="1">
      <alignment horizontal="right" vertical="center" wrapText="1" indent="1" readingOrder="2"/>
    </xf>
    <xf numFmtId="0" fontId="5" fillId="2" borderId="3" xfId="22">
      <alignment horizontal="right" vertical="center" indent="1" readingOrder="2"/>
    </xf>
    <xf numFmtId="0" fontId="10" fillId="3" borderId="0" xfId="3" applyFont="1" applyBorder="1" applyAlignment="1">
      <alignment horizontal="center" vertical="center" readingOrder="2"/>
    </xf>
    <xf numFmtId="0" fontId="10" fillId="6" borderId="0" xfId="6" applyFont="1" applyBorder="1" applyAlignment="1">
      <alignment horizontal="center" vertical="center" readingOrder="2"/>
    </xf>
    <xf numFmtId="165" fontId="11" fillId="0" borderId="0" xfId="18" applyFont="1" applyAlignment="1">
      <alignment horizontal="center" vertical="center" readingOrder="2"/>
    </xf>
    <xf numFmtId="0" fontId="13" fillId="0" borderId="0" xfId="19" applyFont="1" applyFill="1" applyAlignment="1">
      <alignment horizontal="center" vertical="center" readingOrder="2"/>
    </xf>
    <xf numFmtId="0" fontId="4" fillId="0" borderId="0" xfId="17" applyFont="1" applyAlignment="1">
      <alignment horizontal="center" vertical="center" wrapText="1" readingOrder="2"/>
    </xf>
    <xf numFmtId="0" fontId="10" fillId="5" borderId="0" xfId="5" applyFont="1" applyBorder="1" applyAlignment="1">
      <alignment horizontal="center" vertical="center" readingOrder="2"/>
    </xf>
    <xf numFmtId="0" fontId="10" fillId="4" borderId="0" xfId="4" applyFont="1" applyBorder="1" applyAlignment="1">
      <alignment horizontal="center" vertical="center" readingOrder="2"/>
    </xf>
    <xf numFmtId="167" fontId="11" fillId="0" borderId="0" xfId="18" applyNumberFormat="1" applyFont="1" applyAlignment="1">
      <alignment horizontal="center" vertical="center" readingOrder="2"/>
    </xf>
    <xf numFmtId="0" fontId="13" fillId="0" borderId="0" xfId="19" applyFill="1">
      <alignment horizontal="center" vertical="center" readingOrder="2"/>
    </xf>
    <xf numFmtId="0" fontId="9" fillId="2" borderId="0" xfId="9" applyFont="1" applyAlignment="1">
      <alignment horizontal="center" vertical="center" readingOrder="2"/>
    </xf>
    <xf numFmtId="167" fontId="11" fillId="0" borderId="0" xfId="18" applyNumberFormat="1" applyFont="1" applyAlignment="1">
      <alignment horizontal="center" vertical="center" readingOrder="1"/>
    </xf>
    <xf numFmtId="0" fontId="13" fillId="0" borderId="0" xfId="19" applyFont="1" applyAlignment="1">
      <alignment horizontal="center" vertical="center" readingOrder="2"/>
    </xf>
    <xf numFmtId="167" fontId="11" fillId="0" borderId="0" xfId="18" applyNumberFormat="1">
      <alignment horizontal="center" vertical="center" readingOrder="2"/>
    </xf>
    <xf numFmtId="0" fontId="0" fillId="0" borderId="0" xfId="11" applyFont="1">
      <alignment horizontal="right" vertical="center" wrapText="1" indent="1" readingOrder="2"/>
    </xf>
    <xf numFmtId="0" fontId="2" fillId="0" borderId="0" xfId="11" applyFill="1">
      <alignment horizontal="right" vertical="center" wrapText="1" indent="1" readingOrder="2"/>
    </xf>
    <xf numFmtId="0" fontId="0" fillId="0" borderId="0" xfId="11" applyFont="1" applyFill="1">
      <alignment horizontal="right" vertical="center" wrapText="1" indent="1" readingOrder="2"/>
    </xf>
    <xf numFmtId="0" fontId="10" fillId="8" borderId="0" xfId="5" applyFont="1" applyFill="1" applyBorder="1" applyAlignment="1">
      <alignment horizontal="center" vertical="center" readingOrder="2"/>
    </xf>
    <xf numFmtId="0" fontId="10" fillId="9" borderId="0" xfId="5" applyFont="1" applyFill="1" applyBorder="1" applyAlignment="1">
      <alignment horizontal="center" vertical="center" readingOrder="2"/>
    </xf>
    <xf numFmtId="0" fontId="10" fillId="10" borderId="0" xfId="5" applyFont="1" applyFill="1" applyBorder="1" applyAlignment="1">
      <alignment horizontal="center" vertical="center" readingOrder="2"/>
    </xf>
    <xf numFmtId="0" fontId="10" fillId="11" borderId="0" xfId="4" applyFont="1" applyFill="1" applyBorder="1" applyAlignment="1">
      <alignment horizontal="center" vertical="center" readingOrder="2"/>
    </xf>
    <xf numFmtId="0" fontId="10" fillId="12" borderId="0" xfId="6" applyFont="1" applyFill="1" applyBorder="1" applyAlignment="1">
      <alignment horizontal="center" vertical="center" readingOrder="2"/>
    </xf>
    <xf numFmtId="0" fontId="10" fillId="13" borderId="0" xfId="3" applyFont="1" applyFill="1" applyBorder="1" applyAlignment="1">
      <alignment horizontal="center" vertical="center" readingOrder="2"/>
    </xf>
  </cellXfs>
  <cellStyles count="23">
    <cellStyle name="Days_On_Leave" xfId="9"/>
    <cellStyle name="Followed Hyperlink" xfId="21" builtinId="9" customBuiltin="1"/>
    <cellStyle name="Normal" xfId="0" builtinId="0" customBuiltin="1"/>
    <cellStyle name="Year_entry" xfId="22"/>
    <cellStyle name="ارتباط تشعبي" xfId="15" builtinId="8" customBuiltin="1"/>
    <cellStyle name="الأشهر" xfId="8"/>
    <cellStyle name="الأيام" xfId="20"/>
    <cellStyle name="التحديد" xfId="7"/>
    <cellStyle name="الحد الأيسر" xfId="10"/>
    <cellStyle name="أيام الجدول" xfId="13"/>
    <cellStyle name="تفاصيل الجدول" xfId="11"/>
    <cellStyle name="تمييز1" xfId="3" builtinId="29" customBuiltin="1"/>
    <cellStyle name="تمييز3" xfId="4" builtinId="37" customBuiltin="1"/>
    <cellStyle name="تمييز4" xfId="5" builtinId="41" customBuiltin="1"/>
    <cellStyle name="تمييز5" xfId="6" builtinId="45" customBuiltin="1"/>
    <cellStyle name="تواريخ الجدول" xfId="14"/>
    <cellStyle name="خلية مرتبطة" xfId="2" builtinId="24" customBuiltin="1"/>
    <cellStyle name="عناوين الجدول" xfId="12"/>
    <cellStyle name="عنوان" xfId="1" builtinId="15" customBuiltin="1"/>
    <cellStyle name="عنوان 1" xfId="16" builtinId="16" customBuiltin="1"/>
    <cellStyle name="عنوان 2" xfId="17" builtinId="17" customBuiltin="1"/>
    <cellStyle name="عنوان 3" xfId="18" builtinId="18" customBuiltin="1"/>
    <cellStyle name="عنوان 4" xfId="19" builtinId="19" customBuiltin="1"/>
  </cellStyles>
  <dxfs count="79">
    <dxf>
      <fill>
        <patternFill>
          <bgColor theme="7"/>
        </patternFill>
      </fill>
    </dxf>
    <dxf>
      <fill>
        <patternFill>
          <bgColor theme="6"/>
        </patternFill>
      </fill>
    </dxf>
    <dxf>
      <fill>
        <patternFill>
          <bgColor theme="8"/>
        </patternFill>
      </fill>
    </dxf>
    <dxf>
      <font>
        <color theme="3" tint="-0.24994659260841701"/>
      </font>
      <fill>
        <patternFill>
          <bgColor theme="4"/>
        </patternFill>
      </fill>
    </dxf>
    <dxf>
      <font>
        <b/>
        <i val="0"/>
        <color rgb="FF0070C0"/>
      </font>
    </dxf>
    <dxf>
      <font>
        <color theme="2" tint="-0.24994659260841701"/>
      </font>
    </dxf>
    <dxf>
      <font>
        <color theme="2" tint="-0.24994659260841701"/>
      </font>
    </dxf>
    <dxf>
      <font>
        <color theme="0" tint="-0.14996795556505021"/>
      </font>
      <numFmt numFmtId="168" formatCode="[$-401]dddd\,\ mmmm\ dd\,\ yyyy"/>
    </dxf>
    <dxf>
      <numFmt numFmtId="166" formatCode="dd/mm/yyyy"/>
    </dxf>
    <dxf>
      <font>
        <strike val="0"/>
        <outline val="0"/>
        <shadow val="0"/>
        <u val="none"/>
        <vertAlign val="baseline"/>
        <sz val="10"/>
        <color theme="1"/>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numFmt numFmtId="166" formatCode="dd/mm/yyyy"/>
      <alignment horizontal="right" vertical="center" textRotation="0" wrapText="0" indent="1" justifyLastLine="0" shrinkToFit="0" readingOrder="2"/>
    </dxf>
    <dxf>
      <numFmt numFmtId="166" formatCode="dd/mm/yyyy"/>
      <alignment horizontal="right" vertical="center" textRotation="0" wrapText="0" indent="1" justifyLastLine="0" shrinkToFit="0" readingOrder="2"/>
    </dxf>
    <dxf>
      <font>
        <strike val="0"/>
        <outline val="0"/>
        <shadow val="0"/>
        <u val="none"/>
        <vertAlign val="baseline"/>
        <name val="Tahoma"/>
        <scheme val="none"/>
      </font>
      <alignment vertical="center" textRotation="0" indent="0" justifyLastLine="0" shrinkToFit="0" readingOrder="2"/>
    </dxf>
    <dxf>
      <font>
        <strike val="0"/>
        <outline val="0"/>
        <shadow val="0"/>
        <u val="none"/>
        <vertAlign val="baseline"/>
        <name val="Tahoma"/>
        <scheme val="none"/>
      </font>
      <alignment vertical="center" textRotation="0" indent="0" justifyLastLine="0" shrinkToFit="0" readingOrder="2"/>
    </dxf>
    <dxf>
      <font>
        <strike val="0"/>
        <outline val="0"/>
        <shadow val="0"/>
        <u val="none"/>
        <vertAlign val="baseline"/>
        <name val="Tahoma"/>
        <scheme val="none"/>
      </font>
      <alignment horizontal="right" vertical="center" textRotation="0" wrapText="0" indent="1"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numFmt numFmtId="164" formatCode="d"/>
      <alignment textRotation="0" indent="0" justifyLastLine="0" shrinkToFit="0" readingOrder="2"/>
    </dxf>
    <dxf>
      <font>
        <strike val="0"/>
        <outline val="0"/>
        <shadow val="0"/>
        <u val="none"/>
        <vertAlign val="baseline"/>
        <name val="Tahoma"/>
        <scheme val="none"/>
      </font>
      <alignment horizontal="right" vertical="center" textRotation="0" wrapText="0" indent="2" justifyLastLine="0" shrinkToFit="0" readingOrder="2"/>
    </dxf>
    <dxf>
      <font>
        <strike val="0"/>
        <outline val="0"/>
        <shadow val="0"/>
        <u val="none"/>
        <vertAlign val="baseline"/>
        <name val="Tahoma"/>
        <scheme val="none"/>
      </font>
      <alignment textRotation="0" indent="0" justifyLastLine="0" shrinkToFit="0" readingOrder="2"/>
    </dxf>
    <dxf>
      <font>
        <strike val="0"/>
        <outline val="0"/>
        <shadow val="0"/>
        <u val="none"/>
        <vertAlign val="baseline"/>
        <name val="Tahoma"/>
        <scheme val="none"/>
      </font>
      <alignment textRotation="0" indent="0" justifyLastLine="0" shrinkToFit="0" readingOrder="2"/>
    </dxf>
    <dxf>
      <border>
        <top style="thin">
          <color theme="1"/>
        </top>
        <bottom style="thin">
          <color theme="1"/>
        </bottom>
      </border>
    </dxf>
    <dxf>
      <border>
        <top style="thin">
          <color theme="1"/>
        </top>
        <bottom style="thin">
          <color theme="1"/>
        </bottom>
      </border>
    </dxf>
    <dxf>
      <font>
        <b/>
        <color theme="1"/>
      </font>
    </dxf>
    <dxf>
      <font>
        <b/>
        <color theme="1" tint="0.499984740745262"/>
      </font>
    </dxf>
    <dxf>
      <font>
        <b/>
        <color theme="1"/>
      </font>
    </dxf>
    <dxf>
      <font>
        <b/>
        <color theme="1" tint="0.499984740745262"/>
      </font>
    </dxf>
    <dxf>
      <font>
        <b/>
        <color theme="1"/>
      </font>
      <border>
        <bottom style="thin">
          <color theme="0" tint="-0.249977111117893"/>
        </bottom>
      </border>
    </dxf>
    <dxf>
      <font>
        <color theme="1"/>
      </font>
      <fill>
        <patternFill patternType="solid">
          <fgColor theme="0" tint="-0.249977111117893"/>
          <bgColor theme="0" tint="-0.249977111117893"/>
        </patternFill>
      </fill>
      <border>
        <left style="thin">
          <color theme="0" tint="-0.34998626667073579"/>
        </left>
        <right style="thin">
          <color theme="0" tint="-0.34998626667073579"/>
        </right>
        <top style="thin">
          <color theme="0" tint="-0.34998626667073579"/>
        </top>
      </border>
    </dxf>
    <dxf>
      <fill>
        <patternFill patternType="solid">
          <fgColor theme="0" tint="-0.14996795556505021"/>
          <bgColor theme="0" tint="-4.9989318521683403E-2"/>
        </patternFill>
      </fill>
      <border>
        <left style="thin">
          <color theme="0" tint="-0.249977111117893"/>
        </left>
        <right style="thin">
          <color theme="0" tint="-0.249977111117893"/>
        </right>
        <vertical style="thin">
          <color theme="1" tint="0.34998626667073579"/>
        </vertical>
      </border>
    </dxf>
    <dxf>
      <fill>
        <patternFill patternType="solid">
          <fgColor theme="0" tint="-0.14996795556505021"/>
          <bgColor theme="0" tint="-4.9989318521683403E-2"/>
        </patternFill>
      </fill>
      <border>
        <top style="thin">
          <color theme="0" tint="-0.249977111117893"/>
        </top>
        <bottom style="thin">
          <color theme="0" tint="-0.249977111117893"/>
        </bottom>
      </border>
    </dxf>
    <dxf>
      <font>
        <color theme="0"/>
      </font>
      <fill>
        <patternFill patternType="solid">
          <fgColor theme="1"/>
          <bgColor theme="1"/>
        </patternFill>
      </fill>
      <border>
        <left/>
        <right/>
        <vertical/>
      </border>
    </dxf>
    <dxf>
      <font>
        <color theme="0"/>
      </font>
      <fill>
        <patternFill patternType="solid">
          <fgColor theme="1"/>
          <bgColor theme="1"/>
        </patternFill>
      </fill>
      <border>
        <left/>
        <right/>
        <vertical/>
      </border>
    </dxf>
    <dxf>
      <font>
        <color theme="1"/>
      </font>
      <fill>
        <patternFill patternType="none">
          <fgColor indexed="64"/>
          <bgColor auto="1"/>
        </patternFill>
      </fill>
      <border>
        <left style="thin">
          <color theme="0" tint="-0.14996795556505021"/>
        </left>
        <right style="thin">
          <color theme="0" tint="-0.14996795556505021"/>
        </right>
        <vertical style="thin">
          <color theme="1" tint="0.34998626667073579"/>
        </vertical>
      </border>
    </dxf>
    <dxf>
      <font>
        <b val="0"/>
        <i val="0"/>
      </font>
    </dxf>
    <dxf>
      <fill>
        <patternFill>
          <bgColor theme="2"/>
        </patternFill>
      </fill>
    </dxf>
    <dxf>
      <font>
        <b/>
        <i val="0"/>
      </font>
    </dxf>
    <dxf>
      <font>
        <color theme="0"/>
      </font>
      <fill>
        <patternFill>
          <bgColor theme="3"/>
        </patternFill>
      </fill>
      <border>
        <right/>
        <vertical style="thin">
          <color theme="0"/>
        </vertical>
      </border>
    </dxf>
    <dxf>
      <font>
        <color theme="3"/>
      </font>
      <border diagonalUp="0" diagonalDown="0">
        <left style="thin">
          <color theme="0" tint="-0.24994659260841701"/>
        </left>
        <right style="thin">
          <color theme="0" tint="-0.24994659260841701"/>
        </right>
        <top style="thin">
          <color theme="0" tint="-0.24994659260841701"/>
        </top>
        <bottom style="thick">
          <color theme="3"/>
        </bottom>
        <vertical style="thin">
          <color theme="3" tint="0.39994506668294322"/>
        </vertical>
        <horizontal/>
      </border>
    </dxf>
  </dxfs>
  <tableStyles count="2" defaultTableStyle="نمط &quot;جدول سجل الحضور&quot;">
    <tableStyle name="نمط &quot;جدول سجل الحضور&quot;" pivot="0" count="5">
      <tableStyleElement type="wholeTable" dxfId="78"/>
      <tableStyleElement type="headerRow" dxfId="77"/>
      <tableStyleElement type="firstColumn" dxfId="76"/>
      <tableStyleElement type="firstRowStripe" dxfId="75"/>
      <tableStyleElement type="firstHeaderCell" dxfId="74"/>
    </tableStyle>
    <tableStyle name="تقرير الإجازات" table="0" count="13">
      <tableStyleElement type="wholeTable" dxfId="73"/>
      <tableStyleElement type="headerRow" dxfId="72"/>
      <tableStyleElement type="totalRow" dxfId="71"/>
      <tableStyleElement type="firstRowStripe" dxfId="70"/>
      <tableStyleElement type="firstColumnStripe" dxfId="69"/>
      <tableStyleElement type="firstSubtotalColumn" dxfId="68"/>
      <tableStyleElement type="firstSubtotalRow" dxfId="67"/>
      <tableStyleElement type="secondSubtotalRow" dxfId="66"/>
      <tableStyleElement type="firstRowSubheading" dxfId="65"/>
      <tableStyleElement type="secondRowSubheading" dxfId="64"/>
      <tableStyleElement type="thirdRowSubheading" dxfId="63"/>
      <tableStyleElement type="pageFieldLabels" dxfId="62"/>
      <tableStyleElement type="pageFieldValues" dxfId="6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alendar%20Vie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ar View"/>
    </sheetNames>
    <sheetDataSet>
      <sheetData sheetId="0" refreshError="1"/>
    </sheetDataSet>
  </externalBook>
</externalLink>
</file>

<file path=xl/tables/table1.xml><?xml version="1.0" encoding="utf-8"?>
<table xmlns="http://schemas.openxmlformats.org/spreadsheetml/2006/main" id="2" name="AttendanceRecord" displayName="AttendanceRecord" ref="B5:AR17" totalsRowShown="0" headerRowDxfId="60" dataDxfId="59">
  <autoFilter ref="B5:AR1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autoFilter>
  <tableColumns count="43">
    <tableColumn id="1" name="يوم الأسبوع/الشهر" dataDxfId="58"/>
    <tableColumn id="6" name="الأحد" dataDxfId="57">
      <calculatedColumnFormula>IFERROR(IF(TEXT(DATE(Calendar_Year,ROW($A1),1),"ddd")=LEFT(C$5,5),DATE(Calendar_Year,ROW($A1),1),""),"")</calculatedColumnFormula>
    </tableColumn>
    <tableColumn id="7" name="الاثنين" dataDxfId="56">
      <calculatedColumnFormula>IFERROR(IF(TEXT(DATE(Calendar_Year,ROW($A1),1),"ddd")=LEFT(D$5,7),DATE(Calendar_Year,ROW($A1),1),IF(C6&gt;=1,C6+1,"")),"")</calculatedColumnFormula>
    </tableColumn>
    <tableColumn id="8" name="الثلاثاء" dataDxfId="55">
      <calculatedColumnFormula>IFERROR(IF(TEXT(DATE(Calendar_Year,ROW($A1),1),"ddd")=LEFT(E$5,8),DATE(Calendar_Year,ROW($A1),1),IF(D6&gt;=1,D6+1,"")),"")</calculatedColumnFormula>
    </tableColumn>
    <tableColumn id="9" name="الأربعاء" dataDxfId="54">
      <calculatedColumnFormula>IFERROR(IF(TEXT(DATE(Calendar_Year,ROW($A1),1),"ddd")=LEFT(F$5,8),DATE(Calendar_Year,ROW($A1),1),IF(E6&gt;=1,E6+1,"")),"")</calculatedColumnFormula>
    </tableColumn>
    <tableColumn id="10" name="الخميس" dataDxfId="53">
      <calculatedColumnFormula>IFERROR(IF(TEXT(DATE(Calendar_Year,ROW($A1),1),"ddd")=LEFT(G$5,8),DATE(Calendar_Year,ROW($A1),1),IF(F6&gt;=1,F6+1,"")),"")</calculatedColumnFormula>
    </tableColumn>
    <tableColumn id="11" name="الجمعة" dataDxfId="52">
      <calculatedColumnFormula>IFERROR(IF(TEXT(DATE(Calendar_Year,ROW($A1),1),"ddd")=LEFT(H$5,8),DATE(Calendar_Year,ROW($A1),1),IF(G6&gt;=1,G6+1,"")),"")</calculatedColumnFormula>
    </tableColumn>
    <tableColumn id="12" name="السبت" dataDxfId="51">
      <calculatedColumnFormula>IFERROR(IF(TEXT(DATE(Calendar_Year,ROW($A1),1),"ddd")=LEFT(I$5,8),DATE(Calendar_Year,ROW($A1),1),IF(H6&gt;=1,H6+1,"")),"")</calculatedColumnFormula>
    </tableColumn>
    <tableColumn id="13" name="الأحد   " dataDxfId="50">
      <calculatedColumnFormula>IFERROR(IF(I6&gt;=1,I6+1,""),"")</calculatedColumnFormula>
    </tableColumn>
    <tableColumn id="14" name="الاثنين   " dataDxfId="49">
      <calculatedColumnFormula>IFERROR(IF(J6&gt;=1,J6+1,""),"")</calculatedColumnFormula>
    </tableColumn>
    <tableColumn id="15" name="الثلاثاء   " dataDxfId="48">
      <calculatedColumnFormula>IFERROR(IF(K6&gt;=1,K6+1,""),"")</calculatedColumnFormula>
    </tableColumn>
    <tableColumn id="16" name="الأربعاء   " dataDxfId="47">
      <calculatedColumnFormula>IFERROR(IF(L6&gt;=1,L6+1,""),"")</calculatedColumnFormula>
    </tableColumn>
    <tableColumn id="17" name="الخميس   " dataDxfId="46">
      <calculatedColumnFormula>IFERROR(IF(M6&gt;=1,M6+1,""),"")</calculatedColumnFormula>
    </tableColumn>
    <tableColumn id="18" name="الجمعة   " dataDxfId="45">
      <calculatedColumnFormula>IFERROR(IF(N6&gt;=1,N6+1,""),"")</calculatedColumnFormula>
    </tableColumn>
    <tableColumn id="19" name="السبت   " dataDxfId="44">
      <calculatedColumnFormula>IFERROR(IF(O6&gt;=1,O6+1,""),"")</calculatedColumnFormula>
    </tableColumn>
    <tableColumn id="20" name="الأحد    " dataDxfId="43">
      <calculatedColumnFormula>IFERROR(IF(P6&gt;=1,P6+1,""),"")</calculatedColumnFormula>
    </tableColumn>
    <tableColumn id="21" name="الاثنين    " dataDxfId="42">
      <calculatedColumnFormula>IFERROR(IF(Q6&gt;=1,Q6+1,""),"")</calculatedColumnFormula>
    </tableColumn>
    <tableColumn id="22" name="الثلاثاء    " dataDxfId="41">
      <calculatedColumnFormula>IFERROR(IF(R6&gt;=1,R6+1,""),"")</calculatedColumnFormula>
    </tableColumn>
    <tableColumn id="23" name="الأربعاء    " dataDxfId="40">
      <calculatedColumnFormula>IFERROR(IF(S6&gt;=1,S6+1,""),"")</calculatedColumnFormula>
    </tableColumn>
    <tableColumn id="24" name="الخميس    " dataDxfId="39">
      <calculatedColumnFormula>IFERROR(IF(T6&gt;=1,T6+1,""),"")</calculatedColumnFormula>
    </tableColumn>
    <tableColumn id="25" name="الجمعة    " dataDxfId="38">
      <calculatedColumnFormula>IFERROR(IF(U6&gt;=1,U6+1,""),"")</calculatedColumnFormula>
    </tableColumn>
    <tableColumn id="26" name="السبت    " dataDxfId="37">
      <calculatedColumnFormula>IFERROR(IF(V6&gt;=1,V6+1,""),"")</calculatedColumnFormula>
    </tableColumn>
    <tableColumn id="27" name="الأحد     " dataDxfId="36">
      <calculatedColumnFormula>IFERROR(IF(W6&gt;=1,W6+1,""),"")</calculatedColumnFormula>
    </tableColumn>
    <tableColumn id="28" name="الاثنين     " dataDxfId="35">
      <calculatedColumnFormula>IFERROR(IF(X6&gt;=1,X6+1,""),"")</calculatedColumnFormula>
    </tableColumn>
    <tableColumn id="29" name="الثلاثاء     " dataDxfId="34">
      <calculatedColumnFormula>IFERROR(IF(Y6&gt;=1,Y6+1,""),"")</calculatedColumnFormula>
    </tableColumn>
    <tableColumn id="30" name="الأربعاء     " dataDxfId="33">
      <calculatedColumnFormula>IFERROR(IF(Z6&gt;=1,Z6+1,""),"")</calculatedColumnFormula>
    </tableColumn>
    <tableColumn id="31" name="الخميس  " dataDxfId="32">
      <calculatedColumnFormula>IFERROR(IF(AA6&gt;=1,AA6+1,""),"")</calculatedColumnFormula>
    </tableColumn>
    <tableColumn id="32" name="الجمعة     " dataDxfId="31">
      <calculatedColumnFormula>IFERROR(IF(AB6&gt;=1,AB6+1,""),"")</calculatedColumnFormula>
    </tableColumn>
    <tableColumn id="33" name="السبت     " dataDxfId="30">
      <calculatedColumnFormula>IFERROR(IF(AC6&gt;=1,AC6+1,""),"")</calculatedColumnFormula>
    </tableColumn>
    <tableColumn id="34" name="الأحد " dataDxfId="29">
      <calculatedColumnFormula>IFERROR(IF(AD6&gt;=1,AD6+1,""),"")</calculatedColumnFormula>
    </tableColumn>
    <tableColumn id="35" name="الاثنين " dataDxfId="28">
      <calculatedColumnFormula>IFERROR(IF(AE6&gt;=1,AE6+1,""),"")</calculatedColumnFormula>
    </tableColumn>
    <tableColumn id="36" name="الثلاثاء " dataDxfId="27">
      <calculatedColumnFormula>IFERROR(IF(AF6&gt;=1,AF6+1,""),"")</calculatedColumnFormula>
    </tableColumn>
    <tableColumn id="37" name="الأربعاء " dataDxfId="26">
      <calculatedColumnFormula>IFERROR(IF(AG6&gt;=1,AG6+1,""),"")</calculatedColumnFormula>
    </tableColumn>
    <tableColumn id="38" name="الخميس " dataDxfId="25">
      <calculatedColumnFormula>IFERROR(IF(AH6&gt;=1,AH6+1,""),"")</calculatedColumnFormula>
    </tableColumn>
    <tableColumn id="39" name="الجمعة " dataDxfId="24">
      <calculatedColumnFormula>IFERROR(IF(AI6&gt;=1,AI6+1,""),"")</calculatedColumnFormula>
    </tableColumn>
    <tableColumn id="40" name="السبت " dataDxfId="23">
      <calculatedColumnFormula>IFERROR(IF(AJ6&gt;=1,AJ6+1,""),"")</calculatedColumnFormula>
    </tableColumn>
    <tableColumn id="41" name="الأحد  " dataDxfId="22">
      <calculatedColumnFormula>IFERROR(IF(AND(AK6&gt;=1,AK6+1&lt;=DATE(Calendar_Year,ROW($A1)+1,0)),AK6+1,""),"")</calculatedColumnFormula>
    </tableColumn>
    <tableColumn id="42" name="الاثنين  " dataDxfId="21">
      <calculatedColumnFormula>IFERROR(IF(AND(AL6&gt;=1,AL6+1&lt;=DATE(Calendar_Year,ROW($A1)+1,0)),AL6+1,""),"")</calculatedColumnFormula>
    </tableColumn>
    <tableColumn id="43" name="الثلاثاء  " dataDxfId="20">
      <calculatedColumnFormula>IFERROR(IF(AND(AM6&gt;=1,AM6+1&lt;=DATE(Calendar_Year,ROW($A1)+1,0)),AM6+1,""),"")</calculatedColumnFormula>
    </tableColumn>
    <tableColumn id="44" name="الأربعاء  " dataDxfId="19">
      <calculatedColumnFormula>IFERROR(IF(AND(AN6&gt;=1,AN6+1&lt;=DATE(Calendar_Year,ROW($A1)+1,0)),AN6+1,""),"")</calculatedColumnFormula>
    </tableColumn>
    <tableColumn id="45" name="الخميس 2" dataDxfId="18">
      <calculatedColumnFormula>IFERROR(IF(AND(AO6&gt;=1,AO6+1&lt;=DATE(Calendar_Year,ROW($A1)+1,0)),AO6+1,""),"")</calculatedColumnFormula>
    </tableColumn>
    <tableColumn id="46" name="الجمعة  " dataDxfId="17">
      <calculatedColumnFormula>IFERROR(IF(AND(AP6&gt;=1,AP6+1&lt;=DATE(Calendar_Year,ROW($A1)+1,0)),AP6+1,""),"")</calculatedColumnFormula>
    </tableColumn>
    <tableColumn id="47" name="السبت  " dataDxfId="16">
      <calculatedColumnFormula>IFERROR(IF(AND(AQ6&gt;=1,AQ6+1&lt;=DATE(Calendar_Year,ROW($A1)+1,0)),AQ6+1,""),"")</calculatedColumnFormula>
    </tableColumn>
  </tableColumns>
  <tableStyleInfo name="نمط &quot;جدول سجل الحضور&quot;" showFirstColumn="0" showLastColumn="0" showRowStripes="1" showColumnStripes="0"/>
  <extLst>
    <ext xmlns:x14="http://schemas.microsoft.com/office/spreadsheetml/2009/9/main" uri="{504A1905-F514-4f6f-8877-14C23A59335A}">
      <x14:table altTextSummary="يتم توضيح سجل حضور موظف في هذا الجدول. يتضمن العمود B الشهر لكل سنة، ويعرض الصف المطابق لهذا الشهر الغياب لكل يوم من الشهر"/>
    </ext>
  </extLst>
</table>
</file>

<file path=xl/tables/table2.xml><?xml version="1.0" encoding="utf-8"?>
<table xmlns="http://schemas.openxmlformats.org/spreadsheetml/2006/main" id="1" name="LeaveTracker" displayName="LeaveTracker" ref="B3:F26" headerRowDxfId="15" dataDxfId="14" totalsRowDxfId="13">
  <autoFilter ref="B3:F26"/>
  <tableColumns count="5">
    <tableColumn id="1" name="اسم الموظف" totalsRowLabel="Total" dataCellStyle="تفاصيل الجدول"/>
    <tableColumn id="2" name="تاريخ البداية" dataDxfId="12" dataCellStyle="تواريخ الجدول"/>
    <tableColumn id="3" name="تاريخ النهاية" dataDxfId="11" dataCellStyle="تواريخ الجدول"/>
    <tableColumn id="4" name="نوع الإجازة" dataCellStyle="تفاصيل الجدول"/>
    <tableColumn id="5" name="الأيام" totalsRowFunction="sum" dataCellStyle="أيام الجدول">
      <calculatedColumnFormula>NETWORKDAYS(LeaveTracker[[#This Row],[تاريخ البداية]],LeaveTracker[[#This Row],[تاريخ النهاية]],lstHolidays)</calculatedColumnFormula>
    </tableColumn>
  </tableColumns>
  <tableStyleInfo name="نمط &quot;جدول سجل الحضور&quot;" showFirstColumn="1" showLastColumn="0" showRowStripes="1" showColumnStripes="0"/>
  <extLst>
    <ext xmlns:x14="http://schemas.microsoft.com/office/spreadsheetml/2009/9/main" uri="{504A1905-F514-4f6f-8877-14C23A59335A}">
      <x14:table altTextSummary="سجل إجازة الموظف في هذا الجدول. أضف تاريخ البداية وتاريخ النهاية ونوع الإجازة وعدد الأيام"/>
    </ext>
  </extLst>
</table>
</file>

<file path=xl/tables/table3.xml><?xml version="1.0" encoding="utf-8"?>
<table xmlns="http://schemas.openxmlformats.org/spreadsheetml/2006/main" id="4" name="الموظفون" displayName="الموظفون" ref="B3:B8" totalsRowShown="0" headerRowCellStyle="عناوين الجدول" dataCellStyle="تفاصيل الجدول">
  <sortState ref="B3:B25">
    <sortCondition ref="B2:B25"/>
  </sortState>
  <tableColumns count="1">
    <tableColumn id="1" name="أسماء الموظفين" dataCellStyle="تفاصيل الجدول"/>
  </tableColumns>
  <tableStyleInfo name="نمط &quot;جدول سجل الحضور&quot;" showFirstColumn="0" showLastColumn="0" showRowStripes="1" showColumnStripes="0"/>
  <extLst>
    <ext xmlns:x14="http://schemas.microsoft.com/office/spreadsheetml/2009/9/main" uri="{504A1905-F514-4f6f-8877-14C23A59335A}">
      <x14:table altTextSummary="قائمة أسماء الموظفين"/>
    </ext>
  </extLst>
</table>
</file>

<file path=xl/tables/table4.xml><?xml version="1.0" encoding="utf-8"?>
<table xmlns="http://schemas.openxmlformats.org/spreadsheetml/2006/main" id="5" name="أنواع_الإجازات" displayName="أنواع_الإجازات" ref="B3:B14" totalsRowShown="0" headerRowCellStyle="عناوين الجدول" dataCellStyle="تفاصيل الجدول">
  <tableColumns count="1">
    <tableColumn id="1" name="قائمة أنواع الإجازات" dataCellStyle="تفاصيل الجدول"/>
  </tableColumns>
  <tableStyleInfo name="نمط &quot;جدول سجل الحضور&quot;" showFirstColumn="0" showLastColumn="0" showRowStripes="1" showColumnStripes="0"/>
  <extLst>
    <ext xmlns:x14="http://schemas.microsoft.com/office/spreadsheetml/2009/9/main" uri="{504A1905-F514-4f6f-8877-14C23A59335A}">
      <x14:table altTextSummary="قائمة أنواع الإجازات: الإجازة المرضية والاعتيادية وأخرى"/>
    </ext>
  </extLst>
</table>
</file>

<file path=xl/tables/table5.xml><?xml version="1.0" encoding="utf-8"?>
<table xmlns="http://schemas.openxmlformats.org/spreadsheetml/2006/main" id="9" name="عطلات_الشركة" displayName="عطلات_الشركة" ref="B3:C7" totalsRowShown="0" headerRowDxfId="10" dataDxfId="9">
  <tableColumns count="2">
    <tableColumn id="1" name="عطلات الشركة" dataDxfId="8" dataCellStyle="تواريخ الجدول"/>
    <tableColumn id="2" name="الوصف" dataCellStyle="تفاصيل الجدول"/>
  </tableColumns>
  <tableStyleInfo name="نمط &quot;جدول سجل الحضور&quot;" showFirstColumn="0" showLastColumn="0" showRowStripes="1" showColumnStripes="0"/>
  <extLst>
    <ext xmlns:x14="http://schemas.microsoft.com/office/spreadsheetml/2009/9/main" uri="{504A1905-F514-4f6f-8877-14C23A59335A}">
      <x14:table altTextSummary="قائمه عطلات الشركة مع وصف"/>
    </ext>
  </extLst>
</table>
</file>

<file path=xl/theme/theme1.xml><?xml version="1.0" encoding="utf-8"?>
<a:theme xmlns:a="http://schemas.openxmlformats.org/drawingml/2006/main" name="Employee Attendance Tracker">
  <a:themeElements>
    <a:clrScheme name="Custom 3">
      <a:dk1>
        <a:sysClr val="windowText" lastClr="000000"/>
      </a:dk1>
      <a:lt1>
        <a:sysClr val="window" lastClr="FFFFFF"/>
      </a:lt1>
      <a:dk2>
        <a:srgbClr val="36384E"/>
      </a:dk2>
      <a:lt2>
        <a:srgbClr val="E6E6E6"/>
      </a:lt2>
      <a:accent1>
        <a:srgbClr val="8BBEDD"/>
      </a:accent1>
      <a:accent2>
        <a:srgbClr val="53B9B4"/>
      </a:accent2>
      <a:accent3>
        <a:srgbClr val="9FD179"/>
      </a:accent3>
      <a:accent4>
        <a:srgbClr val="F6E166"/>
      </a:accent4>
      <a:accent5>
        <a:srgbClr val="F9A755"/>
      </a:accent5>
      <a:accent6>
        <a:srgbClr val="ED7669"/>
      </a:accent6>
      <a:hlink>
        <a:srgbClr val="0000FF"/>
      </a:hlink>
      <a:folHlink>
        <a:srgbClr val="800080"/>
      </a:folHlink>
    </a:clrScheme>
    <a:fontScheme name="67 employee attendance tracker">
      <a:majorFont>
        <a:latin typeface="Bookman Old Style"/>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pageSetUpPr fitToPage="1"/>
  </sheetPr>
  <dimension ref="A1:AR27"/>
  <sheetViews>
    <sheetView showGridLines="0" rightToLeft="1" tabSelected="1" topLeftCell="N19" zoomScaleNormal="100" workbookViewId="0">
      <selection activeCell="R30" sqref="R30"/>
    </sheetView>
  </sheetViews>
  <sheetFormatPr defaultRowHeight="14.25" x14ac:dyDescent="0.2"/>
  <cols>
    <col min="1" max="1" width="2.625" style="1" customWidth="1"/>
    <col min="2" max="2" width="20.25" style="1" customWidth="1"/>
    <col min="3" max="44" width="7" style="1" customWidth="1"/>
    <col min="45" max="45" width="2.625" style="1" customWidth="1"/>
    <col min="46" max="16384" width="9" style="1"/>
  </cols>
  <sheetData>
    <row r="1" spans="1:44" ht="39.950000000000003" customHeight="1" thickBot="1" x14ac:dyDescent="0.25">
      <c r="B1" s="2" t="s">
        <v>0</v>
      </c>
    </row>
    <row r="2" spans="1:44" ht="21.75" customHeight="1" thickTop="1" thickBot="1" x14ac:dyDescent="0.25">
      <c r="B2" s="19" t="s">
        <v>1</v>
      </c>
      <c r="C2" s="29" t="s">
        <v>67</v>
      </c>
      <c r="D2" s="30"/>
      <c r="E2" s="30"/>
      <c r="F2" s="30"/>
      <c r="G2" s="31"/>
      <c r="H2" s="3"/>
      <c r="I2" s="3"/>
      <c r="J2" s="3"/>
      <c r="U2" s="4"/>
      <c r="V2" s="4"/>
      <c r="W2" s="4"/>
      <c r="X2" s="4"/>
      <c r="Y2" s="4"/>
      <c r="Z2" s="4"/>
      <c r="AA2" s="4"/>
      <c r="AB2" s="4"/>
      <c r="AC2" s="5"/>
    </row>
    <row r="3" spans="1:44" ht="21.95" customHeight="1" thickTop="1" thickBot="1" x14ac:dyDescent="0.25">
      <c r="B3" s="19" t="s">
        <v>2</v>
      </c>
      <c r="C3" s="32">
        <f ca="1">YEAR(TODAY())</f>
        <v>2018</v>
      </c>
      <c r="D3" s="32"/>
      <c r="E3" s="32"/>
      <c r="F3" s="32"/>
      <c r="G3" s="32"/>
      <c r="H3" s="3"/>
      <c r="I3" s="3"/>
      <c r="J3" s="3"/>
      <c r="U3" s="4"/>
      <c r="V3" s="4"/>
      <c r="W3" s="4"/>
      <c r="X3" s="4"/>
      <c r="Y3" s="4"/>
      <c r="Z3" s="4"/>
      <c r="AA3" s="4"/>
      <c r="AB3" s="4"/>
      <c r="AC3" s="5"/>
    </row>
    <row r="4" spans="1:44" ht="15" customHeight="1" thickTop="1" x14ac:dyDescent="0.2">
      <c r="B4" s="4"/>
      <c r="C4" s="4"/>
      <c r="D4" s="4"/>
      <c r="E4" s="4"/>
      <c r="F4" s="4"/>
      <c r="G4" s="4"/>
      <c r="H4" s="4"/>
      <c r="I4" s="4"/>
      <c r="J4" s="4"/>
      <c r="K4" s="4"/>
      <c r="L4" s="4"/>
      <c r="M4" s="4"/>
      <c r="N4" s="4"/>
      <c r="O4" s="4"/>
      <c r="P4" s="4"/>
      <c r="Q4" s="4"/>
      <c r="R4" s="4"/>
      <c r="S4" s="4"/>
      <c r="T4" s="4"/>
      <c r="U4" s="4"/>
      <c r="V4" s="4"/>
      <c r="W4" s="4"/>
      <c r="X4" s="4"/>
      <c r="Y4" s="4"/>
      <c r="Z4" s="4"/>
      <c r="AA4" s="4"/>
      <c r="AB4" s="4"/>
      <c r="AC4" s="5"/>
      <c r="AD4" s="5"/>
      <c r="AE4" s="5"/>
      <c r="AF4" s="5"/>
      <c r="AG4" s="5"/>
      <c r="AH4" s="5"/>
      <c r="AI4" s="5"/>
      <c r="AJ4" s="5"/>
      <c r="AK4" s="5"/>
      <c r="AL4" s="5"/>
      <c r="AM4" s="5"/>
      <c r="AN4" s="5"/>
      <c r="AO4" s="5"/>
      <c r="AP4" s="5"/>
      <c r="AQ4" s="5"/>
      <c r="AR4" s="5"/>
    </row>
    <row r="5" spans="1:44" x14ac:dyDescent="0.2">
      <c r="B5" s="6" t="s">
        <v>3</v>
      </c>
      <c r="C5" s="6" t="s">
        <v>18</v>
      </c>
      <c r="D5" s="6" t="s">
        <v>20</v>
      </c>
      <c r="E5" s="6" t="s">
        <v>21</v>
      </c>
      <c r="F5" s="6" t="s">
        <v>22</v>
      </c>
      <c r="G5" s="6" t="s">
        <v>23</v>
      </c>
      <c r="H5" s="6" t="s">
        <v>24</v>
      </c>
      <c r="I5" s="6" t="s">
        <v>25</v>
      </c>
      <c r="J5" s="6" t="s">
        <v>26</v>
      </c>
      <c r="K5" s="6" t="s">
        <v>27</v>
      </c>
      <c r="L5" s="6" t="s">
        <v>28</v>
      </c>
      <c r="M5" s="6" t="s">
        <v>29</v>
      </c>
      <c r="N5" s="6" t="s">
        <v>30</v>
      </c>
      <c r="O5" s="6" t="s">
        <v>32</v>
      </c>
      <c r="P5" s="6" t="s">
        <v>33</v>
      </c>
      <c r="Q5" s="6" t="s">
        <v>34</v>
      </c>
      <c r="R5" s="6" t="s">
        <v>35</v>
      </c>
      <c r="S5" s="6" t="s">
        <v>36</v>
      </c>
      <c r="T5" s="6" t="s">
        <v>38</v>
      </c>
      <c r="U5" s="6" t="s">
        <v>39</v>
      </c>
      <c r="V5" s="6" t="s">
        <v>40</v>
      </c>
      <c r="W5" s="6" t="s">
        <v>41</v>
      </c>
      <c r="X5" s="6" t="s">
        <v>42</v>
      </c>
      <c r="Y5" s="6" t="s">
        <v>44</v>
      </c>
      <c r="Z5" s="6" t="s">
        <v>45</v>
      </c>
      <c r="AA5" s="6" t="s">
        <v>46</v>
      </c>
      <c r="AB5" s="6" t="s">
        <v>47</v>
      </c>
      <c r="AC5" s="6" t="s">
        <v>48</v>
      </c>
      <c r="AD5" s="6" t="s">
        <v>50</v>
      </c>
      <c r="AE5" s="6" t="s">
        <v>51</v>
      </c>
      <c r="AF5" s="6" t="s">
        <v>52</v>
      </c>
      <c r="AG5" s="6" t="s">
        <v>53</v>
      </c>
      <c r="AH5" s="6" t="s">
        <v>54</v>
      </c>
      <c r="AI5" s="6" t="s">
        <v>55</v>
      </c>
      <c r="AJ5" s="6" t="s">
        <v>56</v>
      </c>
      <c r="AK5" s="6" t="s">
        <v>57</v>
      </c>
      <c r="AL5" s="6" t="s">
        <v>58</v>
      </c>
      <c r="AM5" s="6" t="s">
        <v>59</v>
      </c>
      <c r="AN5" s="6" t="s">
        <v>60</v>
      </c>
      <c r="AO5" s="6" t="s">
        <v>61</v>
      </c>
      <c r="AP5" s="6" t="s">
        <v>62</v>
      </c>
      <c r="AQ5" s="6" t="s">
        <v>63</v>
      </c>
      <c r="AR5" s="6" t="s">
        <v>64</v>
      </c>
    </row>
    <row r="6" spans="1:44" ht="18.75" customHeight="1" x14ac:dyDescent="0.2">
      <c r="B6" s="18" t="s">
        <v>4</v>
      </c>
      <c r="C6" s="7" t="str">
        <f t="shared" ref="C6:C17" ca="1" si="0">IFERROR(IF(TEXT(DATE(Calendar_Year,ROW($A1),1),"ddd")=LEFT(C$5,5),DATE(Calendar_Year,ROW($A1),1),""),"")</f>
        <v/>
      </c>
      <c r="D6" s="7">
        <f t="shared" ref="D6:D17" ca="1" si="1">IFERROR(IF(TEXT(DATE(Calendar_Year,ROW($A1),1),"ddd")=LEFT(D$5,7),DATE(Calendar_Year,ROW($A1),1),IF(C6&gt;=1,C6+1,"")),"")</f>
        <v>43101</v>
      </c>
      <c r="E6" s="7">
        <f t="shared" ref="E6:I17" ca="1" si="2">IFERROR(IF(TEXT(DATE(Calendar_Year,ROW($A1),1),"ddd")=LEFT(E$5,8),DATE(Calendar_Year,ROW($A1),1),IF(D6&gt;=1,D6+1,"")),"")</f>
        <v>43102</v>
      </c>
      <c r="F6" s="7">
        <f t="shared" ca="1" si="2"/>
        <v>43103</v>
      </c>
      <c r="G6" s="7">
        <f t="shared" ca="1" si="2"/>
        <v>43104</v>
      </c>
      <c r="H6" s="7">
        <f t="shared" ca="1" si="2"/>
        <v>43105</v>
      </c>
      <c r="I6" s="7">
        <f t="shared" ca="1" si="2"/>
        <v>43106</v>
      </c>
      <c r="J6" s="7">
        <f t="shared" ref="J6:J17" ca="1" si="3">IFERROR(IF(I6&gt;=1,I6+1,""),"")</f>
        <v>43107</v>
      </c>
      <c r="K6" s="7">
        <f t="shared" ref="K6:K17" ca="1" si="4">IFERROR(IF(J6&gt;=1,J6+1,""),"")</f>
        <v>43108</v>
      </c>
      <c r="L6" s="7">
        <f t="shared" ref="L6:L17" ca="1" si="5">IFERROR(IF(K6&gt;=1,K6+1,""),"")</f>
        <v>43109</v>
      </c>
      <c r="M6" s="7">
        <f t="shared" ref="M6:M17" ca="1" si="6">IFERROR(IF(L6&gt;=1,L6+1,""),"")</f>
        <v>43110</v>
      </c>
      <c r="N6" s="7">
        <f t="shared" ref="N6:N17" ca="1" si="7">IFERROR(IF(M6&gt;=1,M6+1,""),"")</f>
        <v>43111</v>
      </c>
      <c r="O6" s="7">
        <f t="shared" ref="O6:O17" ca="1" si="8">IFERROR(IF(N6&gt;=1,N6+1,""),"")</f>
        <v>43112</v>
      </c>
      <c r="P6" s="7">
        <f t="shared" ref="P6:P17" ca="1" si="9">IFERROR(IF(O6&gt;=1,O6+1,""),"")</f>
        <v>43113</v>
      </c>
      <c r="Q6" s="7">
        <f t="shared" ref="Q6:Q17" ca="1" si="10">IFERROR(IF(P6&gt;=1,P6+1,""),"")</f>
        <v>43114</v>
      </c>
      <c r="R6" s="7">
        <f t="shared" ref="R6:R17" ca="1" si="11">IFERROR(IF(Q6&gt;=1,Q6+1,""),"")</f>
        <v>43115</v>
      </c>
      <c r="S6" s="7">
        <f t="shared" ref="S6:S17" ca="1" si="12">IFERROR(IF(R6&gt;=1,R6+1,""),"")</f>
        <v>43116</v>
      </c>
      <c r="T6" s="7">
        <f t="shared" ref="T6:T17" ca="1" si="13">IFERROR(IF(S6&gt;=1,S6+1,""),"")</f>
        <v>43117</v>
      </c>
      <c r="U6" s="7">
        <f t="shared" ref="U6:U17" ca="1" si="14">IFERROR(IF(T6&gt;=1,T6+1,""),"")</f>
        <v>43118</v>
      </c>
      <c r="V6" s="7">
        <f t="shared" ref="V6:V17" ca="1" si="15">IFERROR(IF(U6&gt;=1,U6+1,""),"")</f>
        <v>43119</v>
      </c>
      <c r="W6" s="7">
        <f t="shared" ref="W6:W17" ca="1" si="16">IFERROR(IF(V6&gt;=1,V6+1,""),"")</f>
        <v>43120</v>
      </c>
      <c r="X6" s="7">
        <f t="shared" ref="X6:X17" ca="1" si="17">IFERROR(IF(W6&gt;=1,W6+1,""),"")</f>
        <v>43121</v>
      </c>
      <c r="Y6" s="7">
        <f t="shared" ref="Y6:Y17" ca="1" si="18">IFERROR(IF(X6&gt;=1,X6+1,""),"")</f>
        <v>43122</v>
      </c>
      <c r="Z6" s="7">
        <f t="shared" ref="Z6:Z17" ca="1" si="19">IFERROR(IF(Y6&gt;=1,Y6+1,""),"")</f>
        <v>43123</v>
      </c>
      <c r="AA6" s="7">
        <f t="shared" ref="AA6:AA17" ca="1" si="20">IFERROR(IF(Z6&gt;=1,Z6+1,""),"")</f>
        <v>43124</v>
      </c>
      <c r="AB6" s="7">
        <f t="shared" ref="AB6:AB17" ca="1" si="21">IFERROR(IF(AA6&gt;=1,AA6+1,""),"")</f>
        <v>43125</v>
      </c>
      <c r="AC6" s="7">
        <f t="shared" ref="AC6:AC17" ca="1" si="22">IFERROR(IF(AB6&gt;=1,AB6+1,""),"")</f>
        <v>43126</v>
      </c>
      <c r="AD6" s="7">
        <f t="shared" ref="AD6:AD17" ca="1" si="23">IFERROR(IF(AC6&gt;=1,AC6+1,""),"")</f>
        <v>43127</v>
      </c>
      <c r="AE6" s="7">
        <f t="shared" ref="AE6:AE17" ca="1" si="24">IFERROR(IF(AD6&gt;=1,AD6+1,""),"")</f>
        <v>43128</v>
      </c>
      <c r="AF6" s="7">
        <f t="shared" ref="AF6:AF17" ca="1" si="25">IFERROR(IF(AE6&gt;=1,AE6+1,""),"")</f>
        <v>43129</v>
      </c>
      <c r="AG6" s="7">
        <f t="shared" ref="AG6:AG17" ca="1" si="26">IFERROR(IF(AF6&gt;=1,AF6+1,""),"")</f>
        <v>43130</v>
      </c>
      <c r="AH6" s="7">
        <f t="shared" ref="AH6:AH17" ca="1" si="27">IFERROR(IF(AG6&gt;=1,AG6+1,""),"")</f>
        <v>43131</v>
      </c>
      <c r="AI6" s="7">
        <f t="shared" ref="AI6:AI17" ca="1" si="28">IFERROR(IF(AH6&gt;=1,AH6+1,""),"")</f>
        <v>43132</v>
      </c>
      <c r="AJ6" s="7">
        <f t="shared" ref="AJ6:AJ17" ca="1" si="29">IFERROR(IF(AI6&gt;=1,AI6+1,""),"")</f>
        <v>43133</v>
      </c>
      <c r="AK6" s="7">
        <f t="shared" ref="AK6:AK17" ca="1" si="30">IFERROR(IF(AJ6&gt;=1,AJ6+1,""),"")</f>
        <v>43134</v>
      </c>
      <c r="AL6" s="7" t="str">
        <f t="shared" ref="AL6:AR17" ca="1" si="31">IFERROR(IF(AND(AK6&gt;=1,AK6+1&lt;=DATE(Calendar_Year,ROW($A1)+1,0)),AK6+1,""),"")</f>
        <v/>
      </c>
      <c r="AM6" s="7" t="str">
        <f t="shared" ca="1" si="31"/>
        <v/>
      </c>
      <c r="AN6" s="7" t="str">
        <f t="shared" ca="1" si="31"/>
        <v/>
      </c>
      <c r="AO6" s="7" t="str">
        <f t="shared" ca="1" si="31"/>
        <v/>
      </c>
      <c r="AP6" s="7" t="str">
        <f t="shared" ca="1" si="31"/>
        <v/>
      </c>
      <c r="AQ6" s="7" t="str">
        <f t="shared" ca="1" si="31"/>
        <v/>
      </c>
      <c r="AR6" s="7" t="str">
        <f t="shared" ca="1" si="31"/>
        <v/>
      </c>
    </row>
    <row r="7" spans="1:44" ht="18.75" customHeight="1" x14ac:dyDescent="0.2">
      <c r="B7" s="18" t="s">
        <v>5</v>
      </c>
      <c r="C7" s="7" t="str">
        <f t="shared" ca="1" si="0"/>
        <v/>
      </c>
      <c r="D7" s="7" t="str">
        <f t="shared" ca="1" si="1"/>
        <v/>
      </c>
      <c r="E7" s="7" t="str">
        <f t="shared" ca="1" si="2"/>
        <v/>
      </c>
      <c r="F7" s="7" t="str">
        <f t="shared" ca="1" si="2"/>
        <v/>
      </c>
      <c r="G7" s="7">
        <f t="shared" ca="1" si="2"/>
        <v>43132</v>
      </c>
      <c r="H7" s="7">
        <f t="shared" ca="1" si="2"/>
        <v>43133</v>
      </c>
      <c r="I7" s="7">
        <f t="shared" ca="1" si="2"/>
        <v>43134</v>
      </c>
      <c r="J7" s="7">
        <f t="shared" ca="1" si="3"/>
        <v>43135</v>
      </c>
      <c r="K7" s="7">
        <f t="shared" ca="1" si="4"/>
        <v>43136</v>
      </c>
      <c r="L7" s="7">
        <f t="shared" ca="1" si="5"/>
        <v>43137</v>
      </c>
      <c r="M7" s="7">
        <f t="shared" ca="1" si="6"/>
        <v>43138</v>
      </c>
      <c r="N7" s="7">
        <f t="shared" ca="1" si="7"/>
        <v>43139</v>
      </c>
      <c r="O7" s="7">
        <f t="shared" ca="1" si="8"/>
        <v>43140</v>
      </c>
      <c r="P7" s="7">
        <f t="shared" ca="1" si="9"/>
        <v>43141</v>
      </c>
      <c r="Q7" s="7">
        <f t="shared" ca="1" si="10"/>
        <v>43142</v>
      </c>
      <c r="R7" s="7">
        <f t="shared" ca="1" si="11"/>
        <v>43143</v>
      </c>
      <c r="S7" s="7">
        <f t="shared" ca="1" si="12"/>
        <v>43144</v>
      </c>
      <c r="T7" s="7">
        <f t="shared" ca="1" si="13"/>
        <v>43145</v>
      </c>
      <c r="U7" s="7">
        <f t="shared" ca="1" si="14"/>
        <v>43146</v>
      </c>
      <c r="V7" s="7">
        <f t="shared" ca="1" si="15"/>
        <v>43147</v>
      </c>
      <c r="W7" s="7">
        <f t="shared" ca="1" si="16"/>
        <v>43148</v>
      </c>
      <c r="X7" s="7">
        <f t="shared" ca="1" si="17"/>
        <v>43149</v>
      </c>
      <c r="Y7" s="7">
        <f t="shared" ca="1" si="18"/>
        <v>43150</v>
      </c>
      <c r="Z7" s="7">
        <f t="shared" ca="1" si="19"/>
        <v>43151</v>
      </c>
      <c r="AA7" s="7">
        <f t="shared" ca="1" si="20"/>
        <v>43152</v>
      </c>
      <c r="AB7" s="7">
        <f t="shared" ca="1" si="21"/>
        <v>43153</v>
      </c>
      <c r="AC7" s="7">
        <f t="shared" ca="1" si="22"/>
        <v>43154</v>
      </c>
      <c r="AD7" s="7">
        <f t="shared" ca="1" si="23"/>
        <v>43155</v>
      </c>
      <c r="AE7" s="7">
        <f t="shared" ca="1" si="24"/>
        <v>43156</v>
      </c>
      <c r="AF7" s="7">
        <f t="shared" ca="1" si="25"/>
        <v>43157</v>
      </c>
      <c r="AG7" s="7">
        <f t="shared" ca="1" si="26"/>
        <v>43158</v>
      </c>
      <c r="AH7" s="7">
        <f t="shared" ca="1" si="27"/>
        <v>43159</v>
      </c>
      <c r="AI7" s="7">
        <f t="shared" ca="1" si="28"/>
        <v>43160</v>
      </c>
      <c r="AJ7" s="7">
        <f t="shared" ca="1" si="29"/>
        <v>43161</v>
      </c>
      <c r="AK7" s="7">
        <f t="shared" ca="1" si="30"/>
        <v>43162</v>
      </c>
      <c r="AL7" s="7" t="str">
        <f t="shared" ca="1" si="31"/>
        <v/>
      </c>
      <c r="AM7" s="7" t="str">
        <f t="shared" ca="1" si="31"/>
        <v/>
      </c>
      <c r="AN7" s="7" t="str">
        <f t="shared" ca="1" si="31"/>
        <v/>
      </c>
      <c r="AO7" s="7" t="str">
        <f t="shared" ca="1" si="31"/>
        <v/>
      </c>
      <c r="AP7" s="7" t="str">
        <f t="shared" ca="1" si="31"/>
        <v/>
      </c>
      <c r="AQ7" s="7" t="str">
        <f t="shared" ca="1" si="31"/>
        <v/>
      </c>
      <c r="AR7" s="7" t="str">
        <f t="shared" ca="1" si="31"/>
        <v/>
      </c>
    </row>
    <row r="8" spans="1:44" ht="18.75" customHeight="1" x14ac:dyDescent="0.2">
      <c r="A8" s="8"/>
      <c r="B8" s="18" t="s">
        <v>6</v>
      </c>
      <c r="C8" s="7" t="str">
        <f t="shared" ca="1" si="0"/>
        <v/>
      </c>
      <c r="D8" s="7" t="str">
        <f t="shared" ca="1" si="1"/>
        <v/>
      </c>
      <c r="E8" s="7" t="str">
        <f t="shared" ca="1" si="2"/>
        <v/>
      </c>
      <c r="F8" s="7" t="str">
        <f t="shared" ca="1" si="2"/>
        <v/>
      </c>
      <c r="G8" s="7">
        <f t="shared" ca="1" si="2"/>
        <v>43160</v>
      </c>
      <c r="H8" s="7">
        <f t="shared" ca="1" si="2"/>
        <v>43161</v>
      </c>
      <c r="I8" s="7">
        <f t="shared" ca="1" si="2"/>
        <v>43162</v>
      </c>
      <c r="J8" s="7">
        <f t="shared" ca="1" si="3"/>
        <v>43163</v>
      </c>
      <c r="K8" s="7">
        <f t="shared" ca="1" si="4"/>
        <v>43164</v>
      </c>
      <c r="L8" s="7">
        <f t="shared" ca="1" si="5"/>
        <v>43165</v>
      </c>
      <c r="M8" s="7">
        <f t="shared" ca="1" si="6"/>
        <v>43166</v>
      </c>
      <c r="N8" s="7">
        <f t="shared" ca="1" si="7"/>
        <v>43167</v>
      </c>
      <c r="O8" s="7">
        <f t="shared" ca="1" si="8"/>
        <v>43168</v>
      </c>
      <c r="P8" s="7">
        <f t="shared" ca="1" si="9"/>
        <v>43169</v>
      </c>
      <c r="Q8" s="7">
        <f t="shared" ca="1" si="10"/>
        <v>43170</v>
      </c>
      <c r="R8" s="7">
        <f t="shared" ca="1" si="11"/>
        <v>43171</v>
      </c>
      <c r="S8" s="7">
        <f t="shared" ca="1" si="12"/>
        <v>43172</v>
      </c>
      <c r="T8" s="7">
        <f t="shared" ca="1" si="13"/>
        <v>43173</v>
      </c>
      <c r="U8" s="7">
        <f t="shared" ca="1" si="14"/>
        <v>43174</v>
      </c>
      <c r="V8" s="7">
        <f t="shared" ca="1" si="15"/>
        <v>43175</v>
      </c>
      <c r="W8" s="7">
        <f t="shared" ca="1" si="16"/>
        <v>43176</v>
      </c>
      <c r="X8" s="7">
        <f t="shared" ca="1" si="17"/>
        <v>43177</v>
      </c>
      <c r="Y8" s="7">
        <f t="shared" ca="1" si="18"/>
        <v>43178</v>
      </c>
      <c r="Z8" s="7">
        <f t="shared" ca="1" si="19"/>
        <v>43179</v>
      </c>
      <c r="AA8" s="7">
        <f t="shared" ca="1" si="20"/>
        <v>43180</v>
      </c>
      <c r="AB8" s="7">
        <f t="shared" ca="1" si="21"/>
        <v>43181</v>
      </c>
      <c r="AC8" s="7">
        <f t="shared" ca="1" si="22"/>
        <v>43182</v>
      </c>
      <c r="AD8" s="7">
        <f t="shared" ca="1" si="23"/>
        <v>43183</v>
      </c>
      <c r="AE8" s="7">
        <f t="shared" ca="1" si="24"/>
        <v>43184</v>
      </c>
      <c r="AF8" s="7">
        <f t="shared" ca="1" si="25"/>
        <v>43185</v>
      </c>
      <c r="AG8" s="7">
        <f t="shared" ca="1" si="26"/>
        <v>43186</v>
      </c>
      <c r="AH8" s="7">
        <f t="shared" ca="1" si="27"/>
        <v>43187</v>
      </c>
      <c r="AI8" s="7">
        <f t="shared" ca="1" si="28"/>
        <v>43188</v>
      </c>
      <c r="AJ8" s="7">
        <f t="shared" ca="1" si="29"/>
        <v>43189</v>
      </c>
      <c r="AK8" s="7">
        <f t="shared" ca="1" si="30"/>
        <v>43190</v>
      </c>
      <c r="AL8" s="7" t="str">
        <f t="shared" ca="1" si="31"/>
        <v/>
      </c>
      <c r="AM8" s="7" t="str">
        <f t="shared" ca="1" si="31"/>
        <v/>
      </c>
      <c r="AN8" s="7" t="str">
        <f t="shared" ca="1" si="31"/>
        <v/>
      </c>
      <c r="AO8" s="7" t="str">
        <f t="shared" ca="1" si="31"/>
        <v/>
      </c>
      <c r="AP8" s="7" t="str">
        <f t="shared" ca="1" si="31"/>
        <v/>
      </c>
      <c r="AQ8" s="7" t="str">
        <f t="shared" ca="1" si="31"/>
        <v/>
      </c>
      <c r="AR8" s="7" t="str">
        <f t="shared" ca="1" si="31"/>
        <v/>
      </c>
    </row>
    <row r="9" spans="1:44" ht="18.75" customHeight="1" x14ac:dyDescent="0.2">
      <c r="B9" s="18" t="s">
        <v>7</v>
      </c>
      <c r="C9" s="7">
        <f t="shared" ca="1" si="0"/>
        <v>43191</v>
      </c>
      <c r="D9" s="7">
        <f t="shared" ca="1" si="1"/>
        <v>43192</v>
      </c>
      <c r="E9" s="7">
        <f t="shared" ca="1" si="2"/>
        <v>43193</v>
      </c>
      <c r="F9" s="7">
        <f t="shared" ca="1" si="2"/>
        <v>43194</v>
      </c>
      <c r="G9" s="7">
        <f t="shared" ca="1" si="2"/>
        <v>43195</v>
      </c>
      <c r="H9" s="7">
        <f t="shared" ca="1" si="2"/>
        <v>43196</v>
      </c>
      <c r="I9" s="7">
        <f t="shared" ca="1" si="2"/>
        <v>43197</v>
      </c>
      <c r="J9" s="7">
        <f t="shared" ca="1" si="3"/>
        <v>43198</v>
      </c>
      <c r="K9" s="7">
        <f t="shared" ca="1" si="4"/>
        <v>43199</v>
      </c>
      <c r="L9" s="7">
        <f t="shared" ca="1" si="5"/>
        <v>43200</v>
      </c>
      <c r="M9" s="7">
        <f t="shared" ca="1" si="6"/>
        <v>43201</v>
      </c>
      <c r="N9" s="7">
        <f t="shared" ca="1" si="7"/>
        <v>43202</v>
      </c>
      <c r="O9" s="7">
        <f t="shared" ca="1" si="8"/>
        <v>43203</v>
      </c>
      <c r="P9" s="7">
        <f t="shared" ca="1" si="9"/>
        <v>43204</v>
      </c>
      <c r="Q9" s="7">
        <f t="shared" ca="1" si="10"/>
        <v>43205</v>
      </c>
      <c r="R9" s="7">
        <f t="shared" ca="1" si="11"/>
        <v>43206</v>
      </c>
      <c r="S9" s="7">
        <f t="shared" ca="1" si="12"/>
        <v>43207</v>
      </c>
      <c r="T9" s="7">
        <f t="shared" ca="1" si="13"/>
        <v>43208</v>
      </c>
      <c r="U9" s="7">
        <f t="shared" ca="1" si="14"/>
        <v>43209</v>
      </c>
      <c r="V9" s="7">
        <f t="shared" ca="1" si="15"/>
        <v>43210</v>
      </c>
      <c r="W9" s="7">
        <f t="shared" ca="1" si="16"/>
        <v>43211</v>
      </c>
      <c r="X9" s="7">
        <f t="shared" ca="1" si="17"/>
        <v>43212</v>
      </c>
      <c r="Y9" s="7">
        <f t="shared" ca="1" si="18"/>
        <v>43213</v>
      </c>
      <c r="Z9" s="7">
        <f t="shared" ca="1" si="19"/>
        <v>43214</v>
      </c>
      <c r="AA9" s="7">
        <f t="shared" ca="1" si="20"/>
        <v>43215</v>
      </c>
      <c r="AB9" s="7">
        <f t="shared" ca="1" si="21"/>
        <v>43216</v>
      </c>
      <c r="AC9" s="7">
        <f t="shared" ca="1" si="22"/>
        <v>43217</v>
      </c>
      <c r="AD9" s="7">
        <f t="shared" ca="1" si="23"/>
        <v>43218</v>
      </c>
      <c r="AE9" s="7">
        <f t="shared" ca="1" si="24"/>
        <v>43219</v>
      </c>
      <c r="AF9" s="7">
        <f t="shared" ca="1" si="25"/>
        <v>43220</v>
      </c>
      <c r="AG9" s="7">
        <f t="shared" ca="1" si="26"/>
        <v>43221</v>
      </c>
      <c r="AH9" s="7">
        <f t="shared" ca="1" si="27"/>
        <v>43222</v>
      </c>
      <c r="AI9" s="7">
        <f t="shared" ca="1" si="28"/>
        <v>43223</v>
      </c>
      <c r="AJ9" s="7">
        <f t="shared" ca="1" si="29"/>
        <v>43224</v>
      </c>
      <c r="AK9" s="7">
        <f t="shared" ca="1" si="30"/>
        <v>43225</v>
      </c>
      <c r="AL9" s="7" t="str">
        <f t="shared" ca="1" si="31"/>
        <v/>
      </c>
      <c r="AM9" s="7" t="str">
        <f t="shared" ca="1" si="31"/>
        <v/>
      </c>
      <c r="AN9" s="7" t="str">
        <f t="shared" ca="1" si="31"/>
        <v/>
      </c>
      <c r="AO9" s="7" t="str">
        <f t="shared" ca="1" si="31"/>
        <v/>
      </c>
      <c r="AP9" s="7" t="str">
        <f t="shared" ca="1" si="31"/>
        <v/>
      </c>
      <c r="AQ9" s="7" t="str">
        <f t="shared" ca="1" si="31"/>
        <v/>
      </c>
      <c r="AR9" s="7" t="str">
        <f t="shared" ca="1" si="31"/>
        <v/>
      </c>
    </row>
    <row r="10" spans="1:44" ht="18.75" customHeight="1" x14ac:dyDescent="0.2">
      <c r="B10" s="18" t="s">
        <v>8</v>
      </c>
      <c r="C10" s="7" t="str">
        <f t="shared" ca="1" si="0"/>
        <v/>
      </c>
      <c r="D10" s="7" t="str">
        <f t="shared" ca="1" si="1"/>
        <v/>
      </c>
      <c r="E10" s="7">
        <f t="shared" ca="1" si="2"/>
        <v>43221</v>
      </c>
      <c r="F10" s="7">
        <f t="shared" ca="1" si="2"/>
        <v>43222</v>
      </c>
      <c r="G10" s="7">
        <f t="shared" ca="1" si="2"/>
        <v>43223</v>
      </c>
      <c r="H10" s="7">
        <f t="shared" ca="1" si="2"/>
        <v>43224</v>
      </c>
      <c r="I10" s="7">
        <f t="shared" ca="1" si="2"/>
        <v>43225</v>
      </c>
      <c r="J10" s="7">
        <f t="shared" ca="1" si="3"/>
        <v>43226</v>
      </c>
      <c r="K10" s="7">
        <f t="shared" ca="1" si="4"/>
        <v>43227</v>
      </c>
      <c r="L10" s="7">
        <f t="shared" ca="1" si="5"/>
        <v>43228</v>
      </c>
      <c r="M10" s="7">
        <f t="shared" ca="1" si="6"/>
        <v>43229</v>
      </c>
      <c r="N10" s="7">
        <f t="shared" ca="1" si="7"/>
        <v>43230</v>
      </c>
      <c r="O10" s="7">
        <f t="shared" ca="1" si="8"/>
        <v>43231</v>
      </c>
      <c r="P10" s="7">
        <f t="shared" ca="1" si="9"/>
        <v>43232</v>
      </c>
      <c r="Q10" s="7">
        <f t="shared" ca="1" si="10"/>
        <v>43233</v>
      </c>
      <c r="R10" s="7">
        <f t="shared" ca="1" si="11"/>
        <v>43234</v>
      </c>
      <c r="S10" s="7">
        <f t="shared" ca="1" si="12"/>
        <v>43235</v>
      </c>
      <c r="T10" s="7">
        <f t="shared" ca="1" si="13"/>
        <v>43236</v>
      </c>
      <c r="U10" s="7">
        <f t="shared" ca="1" si="14"/>
        <v>43237</v>
      </c>
      <c r="V10" s="7">
        <f t="shared" ca="1" si="15"/>
        <v>43238</v>
      </c>
      <c r="W10" s="7">
        <f t="shared" ca="1" si="16"/>
        <v>43239</v>
      </c>
      <c r="X10" s="7">
        <f t="shared" ca="1" si="17"/>
        <v>43240</v>
      </c>
      <c r="Y10" s="7">
        <f t="shared" ca="1" si="18"/>
        <v>43241</v>
      </c>
      <c r="Z10" s="7">
        <f t="shared" ca="1" si="19"/>
        <v>43242</v>
      </c>
      <c r="AA10" s="7">
        <f t="shared" ca="1" si="20"/>
        <v>43243</v>
      </c>
      <c r="AB10" s="7">
        <f t="shared" ca="1" si="21"/>
        <v>43244</v>
      </c>
      <c r="AC10" s="7">
        <f t="shared" ca="1" si="22"/>
        <v>43245</v>
      </c>
      <c r="AD10" s="7">
        <f t="shared" ca="1" si="23"/>
        <v>43246</v>
      </c>
      <c r="AE10" s="7">
        <f t="shared" ca="1" si="24"/>
        <v>43247</v>
      </c>
      <c r="AF10" s="7">
        <f t="shared" ca="1" si="25"/>
        <v>43248</v>
      </c>
      <c r="AG10" s="7">
        <f t="shared" ca="1" si="26"/>
        <v>43249</v>
      </c>
      <c r="AH10" s="7">
        <f t="shared" ca="1" si="27"/>
        <v>43250</v>
      </c>
      <c r="AI10" s="7">
        <f t="shared" ca="1" si="28"/>
        <v>43251</v>
      </c>
      <c r="AJ10" s="7">
        <f t="shared" ca="1" si="29"/>
        <v>43252</v>
      </c>
      <c r="AK10" s="7">
        <f t="shared" ca="1" si="30"/>
        <v>43253</v>
      </c>
      <c r="AL10" s="7" t="str">
        <f t="shared" ca="1" si="31"/>
        <v/>
      </c>
      <c r="AM10" s="7" t="str">
        <f t="shared" ca="1" si="31"/>
        <v/>
      </c>
      <c r="AN10" s="7" t="str">
        <f t="shared" ca="1" si="31"/>
        <v/>
      </c>
      <c r="AO10" s="7" t="str">
        <f t="shared" ca="1" si="31"/>
        <v/>
      </c>
      <c r="AP10" s="7" t="str">
        <f t="shared" ca="1" si="31"/>
        <v/>
      </c>
      <c r="AQ10" s="7" t="str">
        <f t="shared" ca="1" si="31"/>
        <v/>
      </c>
      <c r="AR10" s="7" t="str">
        <f t="shared" ca="1" si="31"/>
        <v/>
      </c>
    </row>
    <row r="11" spans="1:44" ht="18.75" customHeight="1" x14ac:dyDescent="0.2">
      <c r="B11" s="18" t="s">
        <v>9</v>
      </c>
      <c r="C11" s="7" t="str">
        <f t="shared" ca="1" si="0"/>
        <v/>
      </c>
      <c r="D11" s="7" t="str">
        <f t="shared" ca="1" si="1"/>
        <v/>
      </c>
      <c r="E11" s="7" t="str">
        <f t="shared" ca="1" si="2"/>
        <v/>
      </c>
      <c r="F11" s="7" t="str">
        <f t="shared" ca="1" si="2"/>
        <v/>
      </c>
      <c r="G11" s="7" t="str">
        <f t="shared" ca="1" si="2"/>
        <v/>
      </c>
      <c r="H11" s="7">
        <f t="shared" ca="1" si="2"/>
        <v>43252</v>
      </c>
      <c r="I11" s="7">
        <f t="shared" ca="1" si="2"/>
        <v>43253</v>
      </c>
      <c r="J11" s="7">
        <f t="shared" ca="1" si="3"/>
        <v>43254</v>
      </c>
      <c r="K11" s="7">
        <f t="shared" ca="1" si="4"/>
        <v>43255</v>
      </c>
      <c r="L11" s="7">
        <f t="shared" ca="1" si="5"/>
        <v>43256</v>
      </c>
      <c r="M11" s="7">
        <f t="shared" ca="1" si="6"/>
        <v>43257</v>
      </c>
      <c r="N11" s="7">
        <f t="shared" ca="1" si="7"/>
        <v>43258</v>
      </c>
      <c r="O11" s="7">
        <f t="shared" ca="1" si="8"/>
        <v>43259</v>
      </c>
      <c r="P11" s="7">
        <f t="shared" ca="1" si="9"/>
        <v>43260</v>
      </c>
      <c r="Q11" s="7">
        <f t="shared" ca="1" si="10"/>
        <v>43261</v>
      </c>
      <c r="R11" s="7">
        <f t="shared" ca="1" si="11"/>
        <v>43262</v>
      </c>
      <c r="S11" s="7">
        <f t="shared" ca="1" si="12"/>
        <v>43263</v>
      </c>
      <c r="T11" s="7">
        <f t="shared" ca="1" si="13"/>
        <v>43264</v>
      </c>
      <c r="U11" s="7">
        <f t="shared" ca="1" si="14"/>
        <v>43265</v>
      </c>
      <c r="V11" s="7">
        <f t="shared" ca="1" si="15"/>
        <v>43266</v>
      </c>
      <c r="W11" s="7">
        <f t="shared" ca="1" si="16"/>
        <v>43267</v>
      </c>
      <c r="X11" s="7">
        <f t="shared" ca="1" si="17"/>
        <v>43268</v>
      </c>
      <c r="Y11" s="7">
        <f t="shared" ca="1" si="18"/>
        <v>43269</v>
      </c>
      <c r="Z11" s="7">
        <f t="shared" ca="1" si="19"/>
        <v>43270</v>
      </c>
      <c r="AA11" s="7">
        <f t="shared" ca="1" si="20"/>
        <v>43271</v>
      </c>
      <c r="AB11" s="7">
        <f t="shared" ca="1" si="21"/>
        <v>43272</v>
      </c>
      <c r="AC11" s="7">
        <f t="shared" ca="1" si="22"/>
        <v>43273</v>
      </c>
      <c r="AD11" s="7">
        <f t="shared" ca="1" si="23"/>
        <v>43274</v>
      </c>
      <c r="AE11" s="7">
        <f t="shared" ca="1" si="24"/>
        <v>43275</v>
      </c>
      <c r="AF11" s="7">
        <f t="shared" ca="1" si="25"/>
        <v>43276</v>
      </c>
      <c r="AG11" s="7">
        <f t="shared" ca="1" si="26"/>
        <v>43277</v>
      </c>
      <c r="AH11" s="7">
        <f t="shared" ca="1" si="27"/>
        <v>43278</v>
      </c>
      <c r="AI11" s="7">
        <f t="shared" ca="1" si="28"/>
        <v>43279</v>
      </c>
      <c r="AJ11" s="7">
        <f t="shared" ca="1" si="29"/>
        <v>43280</v>
      </c>
      <c r="AK11" s="7">
        <f t="shared" ca="1" si="30"/>
        <v>43281</v>
      </c>
      <c r="AL11" s="7" t="str">
        <f t="shared" ca="1" si="31"/>
        <v/>
      </c>
      <c r="AM11" s="7" t="str">
        <f t="shared" ca="1" si="31"/>
        <v/>
      </c>
      <c r="AN11" s="7" t="str">
        <f t="shared" ca="1" si="31"/>
        <v/>
      </c>
      <c r="AO11" s="7" t="str">
        <f t="shared" ca="1" si="31"/>
        <v/>
      </c>
      <c r="AP11" s="7" t="str">
        <f t="shared" ca="1" si="31"/>
        <v/>
      </c>
      <c r="AQ11" s="7" t="str">
        <f t="shared" ca="1" si="31"/>
        <v/>
      </c>
      <c r="AR11" s="7" t="str">
        <f t="shared" ca="1" si="31"/>
        <v/>
      </c>
    </row>
    <row r="12" spans="1:44" ht="18.75" customHeight="1" x14ac:dyDescent="0.2">
      <c r="B12" s="18" t="s">
        <v>10</v>
      </c>
      <c r="C12" s="7">
        <f t="shared" ca="1" si="0"/>
        <v>43282</v>
      </c>
      <c r="D12" s="7">
        <f t="shared" ca="1" si="1"/>
        <v>43283</v>
      </c>
      <c r="E12" s="7">
        <f t="shared" ca="1" si="2"/>
        <v>43284</v>
      </c>
      <c r="F12" s="7">
        <f t="shared" ca="1" si="2"/>
        <v>43285</v>
      </c>
      <c r="G12" s="7">
        <f t="shared" ca="1" si="2"/>
        <v>43286</v>
      </c>
      <c r="H12" s="7">
        <f t="shared" ca="1" si="2"/>
        <v>43287</v>
      </c>
      <c r="I12" s="7">
        <f t="shared" ca="1" si="2"/>
        <v>43288</v>
      </c>
      <c r="J12" s="7">
        <f t="shared" ca="1" si="3"/>
        <v>43289</v>
      </c>
      <c r="K12" s="7">
        <f t="shared" ca="1" si="4"/>
        <v>43290</v>
      </c>
      <c r="L12" s="7">
        <f t="shared" ca="1" si="5"/>
        <v>43291</v>
      </c>
      <c r="M12" s="7">
        <f t="shared" ca="1" si="6"/>
        <v>43292</v>
      </c>
      <c r="N12" s="7">
        <f t="shared" ca="1" si="7"/>
        <v>43293</v>
      </c>
      <c r="O12" s="7">
        <f t="shared" ca="1" si="8"/>
        <v>43294</v>
      </c>
      <c r="P12" s="7">
        <f t="shared" ca="1" si="9"/>
        <v>43295</v>
      </c>
      <c r="Q12" s="7">
        <f t="shared" ca="1" si="10"/>
        <v>43296</v>
      </c>
      <c r="R12" s="7">
        <f t="shared" ca="1" si="11"/>
        <v>43297</v>
      </c>
      <c r="S12" s="7">
        <f t="shared" ca="1" si="12"/>
        <v>43298</v>
      </c>
      <c r="T12" s="7">
        <f t="shared" ca="1" si="13"/>
        <v>43299</v>
      </c>
      <c r="U12" s="7">
        <f t="shared" ca="1" si="14"/>
        <v>43300</v>
      </c>
      <c r="V12" s="7">
        <f t="shared" ca="1" si="15"/>
        <v>43301</v>
      </c>
      <c r="W12" s="7">
        <f t="shared" ca="1" si="16"/>
        <v>43302</v>
      </c>
      <c r="X12" s="7">
        <f t="shared" ca="1" si="17"/>
        <v>43303</v>
      </c>
      <c r="Y12" s="7">
        <f t="shared" ca="1" si="18"/>
        <v>43304</v>
      </c>
      <c r="Z12" s="7">
        <f t="shared" ca="1" si="19"/>
        <v>43305</v>
      </c>
      <c r="AA12" s="7">
        <f t="shared" ca="1" si="20"/>
        <v>43306</v>
      </c>
      <c r="AB12" s="7">
        <f t="shared" ca="1" si="21"/>
        <v>43307</v>
      </c>
      <c r="AC12" s="7">
        <f t="shared" ca="1" si="22"/>
        <v>43308</v>
      </c>
      <c r="AD12" s="7">
        <f t="shared" ca="1" si="23"/>
        <v>43309</v>
      </c>
      <c r="AE12" s="7">
        <f t="shared" ca="1" si="24"/>
        <v>43310</v>
      </c>
      <c r="AF12" s="7">
        <f t="shared" ca="1" si="25"/>
        <v>43311</v>
      </c>
      <c r="AG12" s="7">
        <f t="shared" ca="1" si="26"/>
        <v>43312</v>
      </c>
      <c r="AH12" s="7">
        <f t="shared" ca="1" si="27"/>
        <v>43313</v>
      </c>
      <c r="AI12" s="7">
        <f t="shared" ca="1" si="28"/>
        <v>43314</v>
      </c>
      <c r="AJ12" s="7">
        <f t="shared" ca="1" si="29"/>
        <v>43315</v>
      </c>
      <c r="AK12" s="7">
        <f t="shared" ca="1" si="30"/>
        <v>43316</v>
      </c>
      <c r="AL12" s="7" t="str">
        <f t="shared" ca="1" si="31"/>
        <v/>
      </c>
      <c r="AM12" s="7" t="str">
        <f t="shared" ca="1" si="31"/>
        <v/>
      </c>
      <c r="AN12" s="7" t="str">
        <f t="shared" ca="1" si="31"/>
        <v/>
      </c>
      <c r="AO12" s="7" t="str">
        <f t="shared" ca="1" si="31"/>
        <v/>
      </c>
      <c r="AP12" s="7" t="str">
        <f t="shared" ca="1" si="31"/>
        <v/>
      </c>
      <c r="AQ12" s="7" t="str">
        <f t="shared" ca="1" si="31"/>
        <v/>
      </c>
      <c r="AR12" s="7" t="str">
        <f t="shared" ca="1" si="31"/>
        <v/>
      </c>
    </row>
    <row r="13" spans="1:44" ht="18.75" customHeight="1" x14ac:dyDescent="0.2">
      <c r="B13" s="18" t="s">
        <v>11</v>
      </c>
      <c r="C13" s="7" t="str">
        <f t="shared" ca="1" si="0"/>
        <v/>
      </c>
      <c r="D13" s="7" t="str">
        <f t="shared" ca="1" si="1"/>
        <v/>
      </c>
      <c r="E13" s="7" t="str">
        <f t="shared" ca="1" si="2"/>
        <v/>
      </c>
      <c r="F13" s="7">
        <f t="shared" ca="1" si="2"/>
        <v>43313</v>
      </c>
      <c r="G13" s="7">
        <f t="shared" ca="1" si="2"/>
        <v>43314</v>
      </c>
      <c r="H13" s="7">
        <f t="shared" ca="1" si="2"/>
        <v>43315</v>
      </c>
      <c r="I13" s="7">
        <f t="shared" ca="1" si="2"/>
        <v>43316</v>
      </c>
      <c r="J13" s="7">
        <f t="shared" ca="1" si="3"/>
        <v>43317</v>
      </c>
      <c r="K13" s="7">
        <f t="shared" ca="1" si="4"/>
        <v>43318</v>
      </c>
      <c r="L13" s="7">
        <f t="shared" ca="1" si="5"/>
        <v>43319</v>
      </c>
      <c r="M13" s="7">
        <f t="shared" ca="1" si="6"/>
        <v>43320</v>
      </c>
      <c r="N13" s="7">
        <f t="shared" ca="1" si="7"/>
        <v>43321</v>
      </c>
      <c r="O13" s="7">
        <f t="shared" ca="1" si="8"/>
        <v>43322</v>
      </c>
      <c r="P13" s="7">
        <f t="shared" ca="1" si="9"/>
        <v>43323</v>
      </c>
      <c r="Q13" s="7">
        <f t="shared" ca="1" si="10"/>
        <v>43324</v>
      </c>
      <c r="R13" s="7">
        <f t="shared" ca="1" si="11"/>
        <v>43325</v>
      </c>
      <c r="S13" s="7">
        <f t="shared" ca="1" si="12"/>
        <v>43326</v>
      </c>
      <c r="T13" s="7">
        <f t="shared" ca="1" si="13"/>
        <v>43327</v>
      </c>
      <c r="U13" s="7">
        <f t="shared" ca="1" si="14"/>
        <v>43328</v>
      </c>
      <c r="V13" s="7">
        <f t="shared" ca="1" si="15"/>
        <v>43329</v>
      </c>
      <c r="W13" s="7">
        <f t="shared" ca="1" si="16"/>
        <v>43330</v>
      </c>
      <c r="X13" s="7">
        <f t="shared" ca="1" si="17"/>
        <v>43331</v>
      </c>
      <c r="Y13" s="7">
        <f t="shared" ca="1" si="18"/>
        <v>43332</v>
      </c>
      <c r="Z13" s="7">
        <f t="shared" ca="1" si="19"/>
        <v>43333</v>
      </c>
      <c r="AA13" s="7">
        <f t="shared" ca="1" si="20"/>
        <v>43334</v>
      </c>
      <c r="AB13" s="7">
        <f t="shared" ca="1" si="21"/>
        <v>43335</v>
      </c>
      <c r="AC13" s="7">
        <f t="shared" ca="1" si="22"/>
        <v>43336</v>
      </c>
      <c r="AD13" s="7">
        <f t="shared" ca="1" si="23"/>
        <v>43337</v>
      </c>
      <c r="AE13" s="7">
        <f t="shared" ca="1" si="24"/>
        <v>43338</v>
      </c>
      <c r="AF13" s="7">
        <f t="shared" ca="1" si="25"/>
        <v>43339</v>
      </c>
      <c r="AG13" s="7">
        <f t="shared" ca="1" si="26"/>
        <v>43340</v>
      </c>
      <c r="AH13" s="7">
        <f t="shared" ca="1" si="27"/>
        <v>43341</v>
      </c>
      <c r="AI13" s="7">
        <f t="shared" ca="1" si="28"/>
        <v>43342</v>
      </c>
      <c r="AJ13" s="7">
        <f t="shared" ca="1" si="29"/>
        <v>43343</v>
      </c>
      <c r="AK13" s="7">
        <f t="shared" ca="1" si="30"/>
        <v>43344</v>
      </c>
      <c r="AL13" s="7" t="str">
        <f t="shared" ca="1" si="31"/>
        <v/>
      </c>
      <c r="AM13" s="7" t="str">
        <f t="shared" ca="1" si="31"/>
        <v/>
      </c>
      <c r="AN13" s="7" t="str">
        <f t="shared" ca="1" si="31"/>
        <v/>
      </c>
      <c r="AO13" s="7" t="str">
        <f t="shared" ca="1" si="31"/>
        <v/>
      </c>
      <c r="AP13" s="7" t="str">
        <f t="shared" ca="1" si="31"/>
        <v/>
      </c>
      <c r="AQ13" s="7" t="str">
        <f t="shared" ca="1" si="31"/>
        <v/>
      </c>
      <c r="AR13" s="7" t="str">
        <f t="shared" ca="1" si="31"/>
        <v/>
      </c>
    </row>
    <row r="14" spans="1:44" ht="18.75" customHeight="1" x14ac:dyDescent="0.2">
      <c r="B14" s="18" t="s">
        <v>12</v>
      </c>
      <c r="C14" s="7" t="str">
        <f t="shared" ca="1" si="0"/>
        <v/>
      </c>
      <c r="D14" s="7" t="str">
        <f t="shared" ca="1" si="1"/>
        <v/>
      </c>
      <c r="E14" s="7" t="str">
        <f t="shared" ca="1" si="2"/>
        <v/>
      </c>
      <c r="F14" s="7" t="str">
        <f t="shared" ca="1" si="2"/>
        <v/>
      </c>
      <c r="G14" s="7" t="str">
        <f t="shared" ca="1" si="2"/>
        <v/>
      </c>
      <c r="H14" s="7" t="str">
        <f t="shared" ca="1" si="2"/>
        <v/>
      </c>
      <c r="I14" s="7">
        <f t="shared" ca="1" si="2"/>
        <v>43344</v>
      </c>
      <c r="J14" s="7">
        <f t="shared" ca="1" si="3"/>
        <v>43345</v>
      </c>
      <c r="K14" s="7">
        <f t="shared" ca="1" si="4"/>
        <v>43346</v>
      </c>
      <c r="L14" s="7">
        <f t="shared" ca="1" si="5"/>
        <v>43347</v>
      </c>
      <c r="M14" s="7">
        <f t="shared" ca="1" si="6"/>
        <v>43348</v>
      </c>
      <c r="N14" s="7">
        <f t="shared" ca="1" si="7"/>
        <v>43349</v>
      </c>
      <c r="O14" s="7">
        <f t="shared" ca="1" si="8"/>
        <v>43350</v>
      </c>
      <c r="P14" s="7">
        <f t="shared" ca="1" si="9"/>
        <v>43351</v>
      </c>
      <c r="Q14" s="7">
        <f t="shared" ca="1" si="10"/>
        <v>43352</v>
      </c>
      <c r="R14" s="7">
        <f t="shared" ca="1" si="11"/>
        <v>43353</v>
      </c>
      <c r="S14" s="7">
        <f t="shared" ca="1" si="12"/>
        <v>43354</v>
      </c>
      <c r="T14" s="7">
        <f t="shared" ca="1" si="13"/>
        <v>43355</v>
      </c>
      <c r="U14" s="7">
        <f t="shared" ca="1" si="14"/>
        <v>43356</v>
      </c>
      <c r="V14" s="7">
        <f t="shared" ca="1" si="15"/>
        <v>43357</v>
      </c>
      <c r="W14" s="7">
        <f t="shared" ca="1" si="16"/>
        <v>43358</v>
      </c>
      <c r="X14" s="7">
        <f t="shared" ca="1" si="17"/>
        <v>43359</v>
      </c>
      <c r="Y14" s="7">
        <f t="shared" ca="1" si="18"/>
        <v>43360</v>
      </c>
      <c r="Z14" s="7">
        <f t="shared" ca="1" si="19"/>
        <v>43361</v>
      </c>
      <c r="AA14" s="7">
        <f t="shared" ca="1" si="20"/>
        <v>43362</v>
      </c>
      <c r="AB14" s="7">
        <f t="shared" ca="1" si="21"/>
        <v>43363</v>
      </c>
      <c r="AC14" s="7">
        <f t="shared" ca="1" si="22"/>
        <v>43364</v>
      </c>
      <c r="AD14" s="7">
        <f t="shared" ca="1" si="23"/>
        <v>43365</v>
      </c>
      <c r="AE14" s="7">
        <f t="shared" ca="1" si="24"/>
        <v>43366</v>
      </c>
      <c r="AF14" s="7">
        <f t="shared" ca="1" si="25"/>
        <v>43367</v>
      </c>
      <c r="AG14" s="7">
        <f t="shared" ca="1" si="26"/>
        <v>43368</v>
      </c>
      <c r="AH14" s="7">
        <f t="shared" ca="1" si="27"/>
        <v>43369</v>
      </c>
      <c r="AI14" s="7">
        <f t="shared" ca="1" si="28"/>
        <v>43370</v>
      </c>
      <c r="AJ14" s="7">
        <f t="shared" ca="1" si="29"/>
        <v>43371</v>
      </c>
      <c r="AK14" s="7">
        <f t="shared" ca="1" si="30"/>
        <v>43372</v>
      </c>
      <c r="AL14" s="7">
        <f t="shared" ca="1" si="31"/>
        <v>43373</v>
      </c>
      <c r="AM14" s="7" t="str">
        <f t="shared" ca="1" si="31"/>
        <v/>
      </c>
      <c r="AN14" s="7" t="str">
        <f t="shared" ca="1" si="31"/>
        <v/>
      </c>
      <c r="AO14" s="7" t="str">
        <f t="shared" ca="1" si="31"/>
        <v/>
      </c>
      <c r="AP14" s="7" t="str">
        <f t="shared" ca="1" si="31"/>
        <v/>
      </c>
      <c r="AQ14" s="7" t="str">
        <f t="shared" ca="1" si="31"/>
        <v/>
      </c>
      <c r="AR14" s="7" t="str">
        <f t="shared" ca="1" si="31"/>
        <v/>
      </c>
    </row>
    <row r="15" spans="1:44" ht="18.75" customHeight="1" x14ac:dyDescent="0.2">
      <c r="B15" s="18" t="s">
        <v>13</v>
      </c>
      <c r="C15" s="7" t="str">
        <f t="shared" ca="1" si="0"/>
        <v/>
      </c>
      <c r="D15" s="7">
        <f t="shared" ca="1" si="1"/>
        <v>43374</v>
      </c>
      <c r="E15" s="7">
        <f t="shared" ca="1" si="2"/>
        <v>43375</v>
      </c>
      <c r="F15" s="7">
        <f t="shared" ca="1" si="2"/>
        <v>43376</v>
      </c>
      <c r="G15" s="7">
        <f t="shared" ca="1" si="2"/>
        <v>43377</v>
      </c>
      <c r="H15" s="7">
        <f t="shared" ca="1" si="2"/>
        <v>43378</v>
      </c>
      <c r="I15" s="7">
        <f t="shared" ca="1" si="2"/>
        <v>43379</v>
      </c>
      <c r="J15" s="7">
        <f t="shared" ca="1" si="3"/>
        <v>43380</v>
      </c>
      <c r="K15" s="7">
        <f t="shared" ca="1" si="4"/>
        <v>43381</v>
      </c>
      <c r="L15" s="7">
        <f t="shared" ca="1" si="5"/>
        <v>43382</v>
      </c>
      <c r="M15" s="7">
        <f t="shared" ca="1" si="6"/>
        <v>43383</v>
      </c>
      <c r="N15" s="7">
        <f t="shared" ca="1" si="7"/>
        <v>43384</v>
      </c>
      <c r="O15" s="7">
        <f t="shared" ca="1" si="8"/>
        <v>43385</v>
      </c>
      <c r="P15" s="7">
        <f t="shared" ca="1" si="9"/>
        <v>43386</v>
      </c>
      <c r="Q15" s="7">
        <f t="shared" ca="1" si="10"/>
        <v>43387</v>
      </c>
      <c r="R15" s="7">
        <f t="shared" ca="1" si="11"/>
        <v>43388</v>
      </c>
      <c r="S15" s="7">
        <f t="shared" ca="1" si="12"/>
        <v>43389</v>
      </c>
      <c r="T15" s="7">
        <f t="shared" ca="1" si="13"/>
        <v>43390</v>
      </c>
      <c r="U15" s="7">
        <f t="shared" ca="1" si="14"/>
        <v>43391</v>
      </c>
      <c r="V15" s="7">
        <f t="shared" ca="1" si="15"/>
        <v>43392</v>
      </c>
      <c r="W15" s="7">
        <f t="shared" ca="1" si="16"/>
        <v>43393</v>
      </c>
      <c r="X15" s="7">
        <f t="shared" ca="1" si="17"/>
        <v>43394</v>
      </c>
      <c r="Y15" s="7">
        <f t="shared" ca="1" si="18"/>
        <v>43395</v>
      </c>
      <c r="Z15" s="7">
        <f t="shared" ca="1" si="19"/>
        <v>43396</v>
      </c>
      <c r="AA15" s="7">
        <f t="shared" ca="1" si="20"/>
        <v>43397</v>
      </c>
      <c r="AB15" s="7">
        <f t="shared" ca="1" si="21"/>
        <v>43398</v>
      </c>
      <c r="AC15" s="7">
        <f t="shared" ca="1" si="22"/>
        <v>43399</v>
      </c>
      <c r="AD15" s="7">
        <f t="shared" ca="1" si="23"/>
        <v>43400</v>
      </c>
      <c r="AE15" s="7">
        <f t="shared" ca="1" si="24"/>
        <v>43401</v>
      </c>
      <c r="AF15" s="7">
        <f t="shared" ca="1" si="25"/>
        <v>43402</v>
      </c>
      <c r="AG15" s="7">
        <f t="shared" ca="1" si="26"/>
        <v>43403</v>
      </c>
      <c r="AH15" s="7">
        <f t="shared" ca="1" si="27"/>
        <v>43404</v>
      </c>
      <c r="AI15" s="7">
        <f t="shared" ca="1" si="28"/>
        <v>43405</v>
      </c>
      <c r="AJ15" s="7">
        <f t="shared" ca="1" si="29"/>
        <v>43406</v>
      </c>
      <c r="AK15" s="7">
        <f t="shared" ca="1" si="30"/>
        <v>43407</v>
      </c>
      <c r="AL15" s="7" t="str">
        <f t="shared" ca="1" si="31"/>
        <v/>
      </c>
      <c r="AM15" s="7" t="str">
        <f t="shared" ca="1" si="31"/>
        <v/>
      </c>
      <c r="AN15" s="7" t="str">
        <f t="shared" ca="1" si="31"/>
        <v/>
      </c>
      <c r="AO15" s="7" t="str">
        <f t="shared" ca="1" si="31"/>
        <v/>
      </c>
      <c r="AP15" s="7" t="str">
        <f t="shared" ca="1" si="31"/>
        <v/>
      </c>
      <c r="AQ15" s="7" t="str">
        <f t="shared" ca="1" si="31"/>
        <v/>
      </c>
      <c r="AR15" s="7" t="str">
        <f t="shared" ca="1" si="31"/>
        <v/>
      </c>
    </row>
    <row r="16" spans="1:44" ht="18.75" customHeight="1" x14ac:dyDescent="0.2">
      <c r="B16" s="18" t="s">
        <v>14</v>
      </c>
      <c r="C16" s="7" t="str">
        <f t="shared" ca="1" si="0"/>
        <v/>
      </c>
      <c r="D16" s="7" t="str">
        <f t="shared" ca="1" si="1"/>
        <v/>
      </c>
      <c r="E16" s="7" t="str">
        <f t="shared" ca="1" si="2"/>
        <v/>
      </c>
      <c r="F16" s="7" t="str">
        <f t="shared" ca="1" si="2"/>
        <v/>
      </c>
      <c r="G16" s="7">
        <f t="shared" ca="1" si="2"/>
        <v>43405</v>
      </c>
      <c r="H16" s="7">
        <f t="shared" ca="1" si="2"/>
        <v>43406</v>
      </c>
      <c r="I16" s="7">
        <f t="shared" ca="1" si="2"/>
        <v>43407</v>
      </c>
      <c r="J16" s="7">
        <f t="shared" ca="1" si="3"/>
        <v>43408</v>
      </c>
      <c r="K16" s="7">
        <f t="shared" ca="1" si="4"/>
        <v>43409</v>
      </c>
      <c r="L16" s="7">
        <f t="shared" ca="1" si="5"/>
        <v>43410</v>
      </c>
      <c r="M16" s="7">
        <f t="shared" ca="1" si="6"/>
        <v>43411</v>
      </c>
      <c r="N16" s="7">
        <f t="shared" ca="1" si="7"/>
        <v>43412</v>
      </c>
      <c r="O16" s="7">
        <f t="shared" ca="1" si="8"/>
        <v>43413</v>
      </c>
      <c r="P16" s="7">
        <f t="shared" ca="1" si="9"/>
        <v>43414</v>
      </c>
      <c r="Q16" s="7">
        <f t="shared" ca="1" si="10"/>
        <v>43415</v>
      </c>
      <c r="R16" s="7">
        <f t="shared" ca="1" si="11"/>
        <v>43416</v>
      </c>
      <c r="S16" s="7">
        <f t="shared" ca="1" si="12"/>
        <v>43417</v>
      </c>
      <c r="T16" s="7">
        <f t="shared" ca="1" si="13"/>
        <v>43418</v>
      </c>
      <c r="U16" s="7">
        <f t="shared" ca="1" si="14"/>
        <v>43419</v>
      </c>
      <c r="V16" s="7">
        <f t="shared" ca="1" si="15"/>
        <v>43420</v>
      </c>
      <c r="W16" s="7">
        <f t="shared" ca="1" si="16"/>
        <v>43421</v>
      </c>
      <c r="X16" s="7">
        <f t="shared" ca="1" si="17"/>
        <v>43422</v>
      </c>
      <c r="Y16" s="7">
        <f t="shared" ca="1" si="18"/>
        <v>43423</v>
      </c>
      <c r="Z16" s="7">
        <f t="shared" ca="1" si="19"/>
        <v>43424</v>
      </c>
      <c r="AA16" s="7">
        <f t="shared" ca="1" si="20"/>
        <v>43425</v>
      </c>
      <c r="AB16" s="7">
        <f t="shared" ca="1" si="21"/>
        <v>43426</v>
      </c>
      <c r="AC16" s="7">
        <f t="shared" ca="1" si="22"/>
        <v>43427</v>
      </c>
      <c r="AD16" s="7">
        <f t="shared" ca="1" si="23"/>
        <v>43428</v>
      </c>
      <c r="AE16" s="7">
        <f t="shared" ca="1" si="24"/>
        <v>43429</v>
      </c>
      <c r="AF16" s="7">
        <f t="shared" ca="1" si="25"/>
        <v>43430</v>
      </c>
      <c r="AG16" s="7">
        <f t="shared" ca="1" si="26"/>
        <v>43431</v>
      </c>
      <c r="AH16" s="7">
        <f t="shared" ca="1" si="27"/>
        <v>43432</v>
      </c>
      <c r="AI16" s="7">
        <f t="shared" ca="1" si="28"/>
        <v>43433</v>
      </c>
      <c r="AJ16" s="7">
        <f t="shared" ca="1" si="29"/>
        <v>43434</v>
      </c>
      <c r="AK16" s="7">
        <f t="shared" ca="1" si="30"/>
        <v>43435</v>
      </c>
      <c r="AL16" s="7" t="str">
        <f t="shared" ca="1" si="31"/>
        <v/>
      </c>
      <c r="AM16" s="7" t="str">
        <f t="shared" ca="1" si="31"/>
        <v/>
      </c>
      <c r="AN16" s="7" t="str">
        <f t="shared" ca="1" si="31"/>
        <v/>
      </c>
      <c r="AO16" s="7" t="str">
        <f t="shared" ca="1" si="31"/>
        <v/>
      </c>
      <c r="AP16" s="7" t="str">
        <f t="shared" ca="1" si="31"/>
        <v/>
      </c>
      <c r="AQ16" s="7" t="str">
        <f t="shared" ca="1" si="31"/>
        <v/>
      </c>
      <c r="AR16" s="7" t="str">
        <f t="shared" ca="1" si="31"/>
        <v/>
      </c>
    </row>
    <row r="17" spans="2:44" ht="18.75" customHeight="1" x14ac:dyDescent="0.2">
      <c r="B17" s="18" t="s">
        <v>15</v>
      </c>
      <c r="C17" s="7" t="str">
        <f t="shared" ca="1" si="0"/>
        <v/>
      </c>
      <c r="D17" s="7" t="str">
        <f t="shared" ca="1" si="1"/>
        <v/>
      </c>
      <c r="E17" s="7" t="str">
        <f t="shared" ca="1" si="2"/>
        <v/>
      </c>
      <c r="F17" s="7" t="str">
        <f t="shared" ca="1" si="2"/>
        <v/>
      </c>
      <c r="G17" s="7" t="str">
        <f t="shared" ca="1" si="2"/>
        <v/>
      </c>
      <c r="H17" s="7" t="str">
        <f t="shared" ca="1" si="2"/>
        <v/>
      </c>
      <c r="I17" s="7">
        <f t="shared" ca="1" si="2"/>
        <v>43435</v>
      </c>
      <c r="J17" s="7">
        <f t="shared" ca="1" si="3"/>
        <v>43436</v>
      </c>
      <c r="K17" s="7">
        <f t="shared" ca="1" si="4"/>
        <v>43437</v>
      </c>
      <c r="L17" s="7">
        <f t="shared" ca="1" si="5"/>
        <v>43438</v>
      </c>
      <c r="M17" s="7">
        <f t="shared" ca="1" si="6"/>
        <v>43439</v>
      </c>
      <c r="N17" s="7">
        <f t="shared" ca="1" si="7"/>
        <v>43440</v>
      </c>
      <c r="O17" s="7">
        <f t="shared" ca="1" si="8"/>
        <v>43441</v>
      </c>
      <c r="P17" s="7">
        <f t="shared" ca="1" si="9"/>
        <v>43442</v>
      </c>
      <c r="Q17" s="7">
        <f t="shared" ca="1" si="10"/>
        <v>43443</v>
      </c>
      <c r="R17" s="7">
        <f t="shared" ca="1" si="11"/>
        <v>43444</v>
      </c>
      <c r="S17" s="7">
        <f t="shared" ca="1" si="12"/>
        <v>43445</v>
      </c>
      <c r="T17" s="7">
        <f t="shared" ca="1" si="13"/>
        <v>43446</v>
      </c>
      <c r="U17" s="7">
        <f t="shared" ca="1" si="14"/>
        <v>43447</v>
      </c>
      <c r="V17" s="7">
        <f t="shared" ca="1" si="15"/>
        <v>43448</v>
      </c>
      <c r="W17" s="7">
        <f t="shared" ca="1" si="16"/>
        <v>43449</v>
      </c>
      <c r="X17" s="7">
        <f t="shared" ca="1" si="17"/>
        <v>43450</v>
      </c>
      <c r="Y17" s="7">
        <f t="shared" ca="1" si="18"/>
        <v>43451</v>
      </c>
      <c r="Z17" s="7">
        <f t="shared" ca="1" si="19"/>
        <v>43452</v>
      </c>
      <c r="AA17" s="7">
        <f t="shared" ca="1" si="20"/>
        <v>43453</v>
      </c>
      <c r="AB17" s="7">
        <f t="shared" ca="1" si="21"/>
        <v>43454</v>
      </c>
      <c r="AC17" s="7">
        <f t="shared" ca="1" si="22"/>
        <v>43455</v>
      </c>
      <c r="AD17" s="7">
        <f t="shared" ca="1" si="23"/>
        <v>43456</v>
      </c>
      <c r="AE17" s="7">
        <f t="shared" ca="1" si="24"/>
        <v>43457</v>
      </c>
      <c r="AF17" s="7">
        <f t="shared" ca="1" si="25"/>
        <v>43458</v>
      </c>
      <c r="AG17" s="7">
        <f t="shared" ca="1" si="26"/>
        <v>43459</v>
      </c>
      <c r="AH17" s="7">
        <f t="shared" ca="1" si="27"/>
        <v>43460</v>
      </c>
      <c r="AI17" s="7">
        <f t="shared" ca="1" si="28"/>
        <v>43461</v>
      </c>
      <c r="AJ17" s="7">
        <f t="shared" ca="1" si="29"/>
        <v>43462</v>
      </c>
      <c r="AK17" s="7">
        <f t="shared" ca="1" si="30"/>
        <v>43463</v>
      </c>
      <c r="AL17" s="7">
        <f t="shared" ca="1" si="31"/>
        <v>43464</v>
      </c>
      <c r="AM17" s="7">
        <f t="shared" ca="1" si="31"/>
        <v>43465</v>
      </c>
      <c r="AN17" s="7" t="str">
        <f t="shared" ca="1" si="31"/>
        <v/>
      </c>
      <c r="AO17" s="7" t="str">
        <f t="shared" ca="1" si="31"/>
        <v/>
      </c>
      <c r="AP17" s="7" t="str">
        <f t="shared" ca="1" si="31"/>
        <v/>
      </c>
      <c r="AQ17" s="7" t="str">
        <f t="shared" ca="1" si="31"/>
        <v/>
      </c>
      <c r="AR17" s="7" t="str">
        <f t="shared" ca="1" si="31"/>
        <v/>
      </c>
    </row>
    <row r="18" spans="2:44" ht="39.950000000000003" customHeight="1" x14ac:dyDescent="0.2">
      <c r="B18" s="9" t="s">
        <v>16</v>
      </c>
      <c r="C18" s="10"/>
      <c r="D18" s="10"/>
      <c r="E18" s="10"/>
      <c r="F18" s="10"/>
      <c r="G18" s="11"/>
      <c r="H18" s="11"/>
      <c r="I18" s="11"/>
      <c r="J18" s="11"/>
      <c r="K18" s="11"/>
      <c r="L18" s="11"/>
      <c r="M18" s="11"/>
      <c r="N18" s="11"/>
      <c r="O18" s="11"/>
    </row>
    <row r="19" spans="2:44" ht="34.5" customHeight="1" x14ac:dyDescent="0.2">
      <c r="C19" s="37" t="s">
        <v>19</v>
      </c>
      <c r="D19" s="37"/>
      <c r="E19" s="37"/>
      <c r="F19" s="12"/>
      <c r="G19" s="5"/>
      <c r="H19" s="37" t="s">
        <v>82</v>
      </c>
      <c r="I19" s="37"/>
      <c r="J19" s="37"/>
      <c r="K19" s="37"/>
      <c r="L19" s="12"/>
      <c r="M19" s="13"/>
      <c r="N19" s="37" t="s">
        <v>31</v>
      </c>
      <c r="O19" s="37"/>
      <c r="P19" s="37"/>
      <c r="Q19" s="12"/>
      <c r="S19" s="37" t="s">
        <v>93</v>
      </c>
      <c r="T19" s="37"/>
      <c r="U19" s="37"/>
      <c r="V19" s="12"/>
      <c r="W19" s="5"/>
      <c r="X19" s="37" t="s">
        <v>43</v>
      </c>
      <c r="Y19" s="37"/>
      <c r="Z19" s="37"/>
      <c r="AA19" s="12"/>
      <c r="AB19" s="5"/>
      <c r="AC19" s="37" t="s">
        <v>86</v>
      </c>
      <c r="AD19" s="37"/>
      <c r="AE19" s="37"/>
      <c r="AF19" s="12"/>
      <c r="AG19" s="5"/>
      <c r="AH19" s="37" t="s">
        <v>87</v>
      </c>
      <c r="AI19" s="37"/>
      <c r="AJ19" s="37"/>
    </row>
    <row r="20" spans="2:44" ht="54.95" customHeight="1" x14ac:dyDescent="0.2">
      <c r="C20" s="42">
        <f ca="1">SUMIFS(LeaveTracker[الأيام],LeaveTracker[اسم الموظف],valSelEmployee,LeaveTracker[تاريخ البداية],"&gt;="&amp;DATE(Calendar_Year,1,1),LeaveTracker[تاريخ النهاية],"&lt;"&amp;DATE(Calendar_Year+1,1,1))</f>
        <v>9</v>
      </c>
      <c r="D20" s="42"/>
      <c r="E20" s="42"/>
      <c r="F20" s="12"/>
      <c r="H20" s="42">
        <f ca="1">NETWORKDAYS(DATE(Calendar_Year,1,1),EDATE(DATE(Calendar_Year,1,1),12)-1)</f>
        <v>261</v>
      </c>
      <c r="I20" s="42"/>
      <c r="J20" s="42"/>
      <c r="K20" s="42"/>
      <c r="L20" s="12"/>
      <c r="N20" s="33">
        <f ca="1">SUMIFS(LeaveTracker[الأيام],LeaveTracker[اسم الموظف],valSelEmployee,LeaveTracker[تاريخ البداية],"&gt;="&amp;DATE(Calendar_Year,1,1),LeaveTracker[تاريخ النهاية],"&lt;"&amp;DATE(Calendar_Year+1,1,1),LeaveTracker[نوع الإجازة],'أنواع الإجازات'!B4)</f>
        <v>0</v>
      </c>
      <c r="O20" s="33"/>
      <c r="P20" s="33"/>
      <c r="Q20" s="12"/>
      <c r="S20" s="34">
        <f ca="1">SUMIFS(LeaveTracker[الأيام],LeaveTracker[اسم الموظف],valSelEmployee,LeaveTracker[تاريخ البداية],"&gt;="&amp;DATE(Calendar_Year,1,1),LeaveTracker[تاريخ النهاية],"&lt;"&amp;DATE(Calendar_Year+1,1,1),LeaveTracker[نوع الإجازة],'أنواع الإجازات'!B5)</f>
        <v>0</v>
      </c>
      <c r="T20" s="34"/>
      <c r="U20" s="34"/>
      <c r="V20" s="12"/>
      <c r="X20" s="39">
        <f ca="1">SUMIFS(LeaveTracker[الأيام],LeaveTracker[اسم الموظف],valSelEmployee,LeaveTracker[تاريخ البداية],"&gt;="&amp;DATE(Calendar_Year,1,1),LeaveTracker[تاريخ النهاية],"&lt;"&amp;DATE(Calendar_Year+1,1,1),LeaveTracker[نوع الإجازة],'أنواع الإجازات'!B6)</f>
        <v>0</v>
      </c>
      <c r="Y20" s="39"/>
      <c r="Z20" s="39"/>
      <c r="AA20" s="12"/>
      <c r="AC20" s="38">
        <f ca="1">SUMIFS(LeaveTracker[الأيام],LeaveTracker[اسم الموظف],valSelEmployee,LeaveTracker[تاريخ البداية],"&gt;="&amp;DATE(Calendar_Year,1,1),LeaveTracker[تاريخ النهاية],"&lt;"&amp;DATE(Calendar_Year+1,1,1),LeaveTracker[نوع الإجازة],'أنواع الإجازات'!B7)</f>
        <v>1</v>
      </c>
      <c r="AD20" s="38"/>
      <c r="AE20" s="38"/>
      <c r="AF20" s="12"/>
      <c r="AH20" s="49">
        <f ca="1">SUMIFS(LeaveTracker[اسم الموظف],LeaveTracker[تاريخ البداية],valSelEmployee,LeaveTracker[تاريخ النهاية],"&gt;="&amp;DATE(Calendar_Year,1,1),LeaveTracker[نوع الإجازة],"&lt;"&amp;DATE(Calendar_Year+1,1,1),LeaveTracker[الأيام],'أنواع الإجازات'!G7)</f>
        <v>0</v>
      </c>
      <c r="AI20" s="49"/>
      <c r="AJ20" s="49"/>
    </row>
    <row r="21" spans="2:44" ht="21.95" customHeight="1" x14ac:dyDescent="0.2">
      <c r="C21" s="40">
        <f ca="1">SUMIFS(LeaveTracker[الأيام],LeaveTracker[اسم الموظف],valSelEmployee,LeaveTracker[تاريخ البداية],"&gt;="&amp;DATE(Calendar_Year-1,1,1),LeaveTracker[تاريخ النهاية],"&lt;"&amp;DATE(Calendar_Year,1,1))</f>
        <v>6</v>
      </c>
      <c r="D21" s="40"/>
      <c r="E21" s="40"/>
      <c r="F21" s="12"/>
      <c r="G21" s="14"/>
      <c r="H21" s="40">
        <f ca="1">NETWORKDAYS(DATE(Calendar_Year-1,1,1),EDATE(DATE(Calendar_Year-1,1,1),12)-1)</f>
        <v>260</v>
      </c>
      <c r="I21" s="40"/>
      <c r="J21" s="40"/>
      <c r="K21" s="40"/>
      <c r="L21" s="12"/>
      <c r="M21" s="15"/>
      <c r="N21" s="45">
        <f ca="1">SUMIFS(LeaveTracker[الأيام],LeaveTracker[اسم الموظف],valSelEmployee,LeaveTracker[تاريخ البداية],"&gt;="&amp;DATE(Calendar_Year-1,1,1),LeaveTracker[تاريخ النهاية],"&lt;"&amp;DATE(Calendar_Year,1,1),LeaveTracker[نوع الإجازة],'أنواع الإجازات'!B4)</f>
        <v>0</v>
      </c>
      <c r="O21" s="45"/>
      <c r="P21" s="45"/>
      <c r="Q21" s="12"/>
      <c r="R21" s="15"/>
      <c r="S21" s="43">
        <f ca="1">SUMIFS(LeaveTracker[الأيام],LeaveTracker[اسم الموظف],valSelEmployee,LeaveTracker[تاريخ البداية],"&gt;="&amp;DATE(Calendar_Year-1,1,1),LeaveTracker[تاريخ النهاية],"&lt;"&amp;DATE(Calendar_Year,1,1),LeaveTracker[نوع الإجازة],'أنواع الإجازات'!B5)</f>
        <v>0</v>
      </c>
      <c r="T21" s="43"/>
      <c r="U21" s="43"/>
      <c r="V21" s="12"/>
      <c r="W21" s="15"/>
      <c r="X21" s="40">
        <f ca="1">SUMIFS(LeaveTracker[الأيام],LeaveTracker[اسم الموظف],valSelEmployee,LeaveTracker[تاريخ البداية],"&gt;="&amp;DATE(Calendar_Year-1,1,1),LeaveTracker[تاريخ النهاية],"&lt;"&amp;DATE(Calendar_Year,1,1),LeaveTracker[نوع الإجازة],'أنواع الإجازات'!B6)</f>
        <v>0</v>
      </c>
      <c r="Y21" s="40"/>
      <c r="Z21" s="40"/>
      <c r="AA21" s="12"/>
      <c r="AB21" s="15"/>
      <c r="AC21" s="35">
        <f ca="1">SUMIFS(LeaveTracker[الأيام],LeaveTracker[اسم الموظف],valSelEmployee,LeaveTracker[تاريخ البداية],"&gt;="&amp;DATE(Calendar_Year-1,1,1),LeaveTracker[تاريخ النهاية],"&lt;"&amp;DATE(Calendar_Year,1,1),LeaveTracker[نوع الإجازة],'أنواع الإجازات'!B7)</f>
        <v>0</v>
      </c>
      <c r="AD21" s="35"/>
      <c r="AE21" s="35"/>
      <c r="AF21" s="12"/>
      <c r="AG21" s="15"/>
      <c r="AH21" s="35">
        <f ca="1">SUMIFS(LeaveTracker[اسم الموظف],LeaveTracker[تاريخ البداية],valSelEmployee,LeaveTracker[تاريخ النهاية],"&gt;="&amp;DATE(Calendar_Year-1,1,1),LeaveTracker[نوع الإجازة],"&lt;"&amp;DATE(Calendar_Year,1,1),LeaveTracker[الأيام],'أنواع الإجازات'!G7)</f>
        <v>0</v>
      </c>
      <c r="AI21" s="35"/>
      <c r="AJ21" s="35"/>
    </row>
    <row r="22" spans="2:44" ht="21.95" customHeight="1" x14ac:dyDescent="0.2">
      <c r="C22" s="36" t="str">
        <f ca="1">IFERROR(IF(C21&lt;&gt;0,IF(C20&gt;=C21,"زيادة ", "أقل ")&amp;TEXT(C20/C21-1,"0%;0%"),"زيادة 100%"),"")</f>
        <v>زيادة 50%</v>
      </c>
      <c r="D22" s="36"/>
      <c r="E22" s="36"/>
      <c r="F22" s="12"/>
      <c r="G22" s="14"/>
      <c r="H22" s="44" t="str">
        <f ca="1">IFERROR(IF(H21&lt;&gt;0,IF(H20&gt;=H21,"زيادة ", "أقل ")&amp;TEXT(H20/H21-1,"0%;0%"),"زيادة 100%"),"")</f>
        <v>زيادة 0%</v>
      </c>
      <c r="I22" s="44"/>
      <c r="J22" s="44"/>
      <c r="K22" s="44"/>
      <c r="L22" s="12"/>
      <c r="M22" s="15"/>
      <c r="N22" s="36" t="str">
        <f ca="1">IFERROR(IF(N21&lt;&gt;0,IF(N20&gt;=N21,"زيادة ", "أقل ")&amp;TEXT(N20/N21-1,"0%;0%"),"زيادة 100%"),"")</f>
        <v>زيادة 100%</v>
      </c>
      <c r="O22" s="36"/>
      <c r="P22" s="36"/>
      <c r="Q22" s="12"/>
      <c r="R22" s="15"/>
      <c r="S22" s="41" t="str">
        <f ca="1">IFERROR(IF(S21&lt;&gt;0,IF(S20&gt;=S21,"زيادة ", "أقل ")&amp;TEXT(S20/S21-1,"0%;0%"),"زيادة 100%"),"")</f>
        <v>زيادة 100%</v>
      </c>
      <c r="T22" s="41"/>
      <c r="U22" s="41"/>
      <c r="V22" s="12"/>
      <c r="W22" s="15"/>
      <c r="X22" s="36" t="str">
        <f ca="1">IFERROR(IF(X21&lt;&gt;0,IF(X20&gt;=X21,"زيادة ", "أقل ")&amp;TEXT(X20/X21-1,"0%;0%"),"زيادة 100%"),"")</f>
        <v>زيادة 100%</v>
      </c>
      <c r="Y22" s="36"/>
      <c r="Z22" s="36"/>
      <c r="AA22" s="12"/>
      <c r="AB22" s="15"/>
      <c r="AC22" s="36" t="str">
        <f ca="1">IFERROR(IF(AC21&lt;&gt;0,IF(AC20&gt;=AC21,"زيادة ", "أقل ")&amp;TEXT(AC20/AC21-1,"0%;0%"),"زيادة 100%"),"")</f>
        <v>زيادة 100%</v>
      </c>
      <c r="AD22" s="36"/>
      <c r="AE22" s="36"/>
      <c r="AF22" s="12"/>
      <c r="AG22" s="15"/>
      <c r="AH22" s="36" t="str">
        <f ca="1">IFERROR(IF(AH21&lt;&gt;0,IF(AH20&gt;=AH21,"زيادة ", "أقل ")&amp;TEXT(AH20/AH21-1,"0%;0%"),"زيادة 100%"),"")</f>
        <v>زيادة 100%</v>
      </c>
      <c r="AI22" s="36"/>
      <c r="AJ22" s="36"/>
    </row>
    <row r="23" spans="2:44" ht="9" customHeight="1" x14ac:dyDescent="0.2">
      <c r="C23" s="26"/>
      <c r="D23" s="26"/>
      <c r="E23" s="26"/>
      <c r="F23" s="12"/>
      <c r="G23" s="14"/>
      <c r="H23" s="28"/>
      <c r="I23" s="28"/>
      <c r="J23" s="28"/>
      <c r="K23" s="28"/>
      <c r="L23" s="12"/>
      <c r="M23" s="15"/>
      <c r="N23" s="26"/>
      <c r="O23" s="26"/>
      <c r="P23" s="26"/>
      <c r="Q23" s="12"/>
      <c r="R23" s="15"/>
      <c r="S23" s="27"/>
      <c r="T23" s="27"/>
      <c r="U23" s="27"/>
      <c r="V23" s="12"/>
      <c r="W23" s="15"/>
      <c r="X23" s="26"/>
      <c r="Y23" s="26"/>
      <c r="Z23" s="26"/>
      <c r="AA23" s="12"/>
      <c r="AB23" s="15"/>
      <c r="AC23" s="26"/>
      <c r="AD23" s="26"/>
      <c r="AE23" s="26"/>
      <c r="AF23" s="12"/>
      <c r="AG23" s="15"/>
      <c r="AH23" s="26"/>
      <c r="AI23" s="26"/>
      <c r="AJ23" s="26"/>
    </row>
    <row r="24" spans="2:44" ht="28.5" customHeight="1" x14ac:dyDescent="0.2">
      <c r="M24" s="13"/>
      <c r="N24" s="37" t="s">
        <v>88</v>
      </c>
      <c r="O24" s="37"/>
      <c r="P24" s="37"/>
      <c r="Q24" s="12"/>
      <c r="S24" s="37" t="s">
        <v>89</v>
      </c>
      <c r="T24" s="37"/>
      <c r="U24" s="37"/>
      <c r="V24" s="12"/>
      <c r="W24" s="5"/>
      <c r="X24" s="37" t="s">
        <v>90</v>
      </c>
      <c r="Y24" s="37"/>
      <c r="Z24" s="37"/>
      <c r="AA24" s="12"/>
      <c r="AB24" s="5"/>
      <c r="AC24" s="37" t="s">
        <v>91</v>
      </c>
      <c r="AD24" s="37"/>
      <c r="AE24" s="37"/>
      <c r="AF24" s="12"/>
      <c r="AG24" s="5"/>
      <c r="AH24" s="37" t="s">
        <v>92</v>
      </c>
      <c r="AI24" s="37"/>
      <c r="AJ24" s="37"/>
    </row>
    <row r="25" spans="2:44" ht="57.75" customHeight="1" x14ac:dyDescent="0.2">
      <c r="N25" s="54">
        <f ca="1">SUMIFS(LeaveTracker[الأيام],LeaveTracker[اسم الموظف],valSelEmployee,LeaveTracker[تاريخ البداية],"&gt;="&amp;DATE(Calendar_Year,1,1),LeaveTracker[تاريخ النهاية],"&lt;"&amp;DATE(Calendar_Year+1,1,1),LeaveTracker[نوع الإجازة],'أنواع الإجازات'!B8)</f>
        <v>0</v>
      </c>
      <c r="O25" s="54"/>
      <c r="P25" s="54"/>
      <c r="Q25" s="12"/>
      <c r="S25" s="53">
        <f ca="1">SUMIFS(LeaveTracker[الأيام],LeaveTracker[اسم الموظف],valSelEmployee,LeaveTracker[تاريخ البداية],"&gt;="&amp;DATE(Calendar_Year,1,1),LeaveTracker[تاريخ النهاية],"&lt;"&amp;DATE(Calendar_Year+1,1,1),LeaveTracker[نوع الإجازة],'أنواع الإجازات'!B9)</f>
        <v>2</v>
      </c>
      <c r="T25" s="53"/>
      <c r="U25" s="53"/>
      <c r="V25" s="12"/>
      <c r="X25" s="52">
        <f ca="1">SUMIFS(LeaveTracker[الأيام],LeaveTracker[اسم الموظف],valSelEmployee,LeaveTracker[تاريخ البداية],"&gt;="&amp;DATE(Calendar_Year,1,1),LeaveTracker[تاريخ النهاية],"&lt;"&amp;DATE(Calendar_Year+1,1,1),LeaveTracker[نوع الإجازة],'أنواع الإجازات'!B10)</f>
        <v>0</v>
      </c>
      <c r="Y25" s="52"/>
      <c r="Z25" s="52"/>
      <c r="AA25" s="12"/>
      <c r="AC25" s="51">
        <f ca="1">SUMIFS(LeaveTracker[الأيام],LeaveTracker[اسم الموظف],valSelEmployee,LeaveTracker[تاريخ البداية],"&gt;="&amp;DATE(Calendar_Year,1,1),LeaveTracker[تاريخ النهاية],"&lt;"&amp;DATE(Calendar_Year+1,1,1),LeaveTracker[نوع الإجازة],'أنواع الإجازات'!B11)</f>
        <v>0</v>
      </c>
      <c r="AD25" s="51"/>
      <c r="AE25" s="51"/>
      <c r="AF25" s="12"/>
      <c r="AH25" s="50">
        <f ca="1">SUMIFS(LeaveTracker[اسم الموظف],LeaveTracker[تاريخ البداية],valSelEmployee,LeaveTracker[تاريخ النهاية],"&gt;="&amp;DATE(Calendar_Year,1,1),LeaveTracker[نوع الإجازة],"&lt;"&amp;DATE(Calendar_Year+1,1,1),LeaveTracker[الأيام],'أنواع الإجازات'!G11)</f>
        <v>0</v>
      </c>
      <c r="AI25" s="50"/>
      <c r="AJ25" s="50"/>
    </row>
    <row r="26" spans="2:44" x14ac:dyDescent="0.2">
      <c r="M26" s="15"/>
      <c r="N26" s="45">
        <f ca="1">SUMIFS(LeaveTracker[الأيام],LeaveTracker[اسم الموظف],valSelEmployee,LeaveTracker[تاريخ البداية],"&gt;="&amp;DATE(Calendar_Year-1,1,1),LeaveTracker[تاريخ النهاية],"&lt;"&amp;DATE(Calendar_Year,1,1),LeaveTracker[نوع الإجازة],'أنواع الإجازات'!B8)</f>
        <v>0</v>
      </c>
      <c r="O26" s="45"/>
      <c r="P26" s="45"/>
      <c r="Q26" s="12"/>
      <c r="R26" s="15"/>
      <c r="S26" s="43">
        <f ca="1">SUMIFS(LeaveTracker[الأيام],LeaveTracker[اسم الموظف],valSelEmployee,LeaveTracker[تاريخ البداية],"&gt;="&amp;DATE(Calendar_Year-1,1,1),LeaveTracker[تاريخ النهاية],"&lt;"&amp;DATE(Calendar_Year,1,1),LeaveTracker[نوع الإجازة],'أنواع الإجازات'!B9)</f>
        <v>0</v>
      </c>
      <c r="T26" s="43"/>
      <c r="U26" s="43"/>
      <c r="V26" s="12"/>
      <c r="W26" s="15"/>
      <c r="X26" s="40">
        <f ca="1">SUMIFS(LeaveTracker[الأيام],LeaveTracker[اسم الموظف],valSelEmployee,LeaveTracker[تاريخ البداية],"&gt;="&amp;DATE(Calendar_Year-1,1,1),LeaveTracker[تاريخ النهاية],"&lt;"&amp;DATE(Calendar_Year,1,1),LeaveTracker[نوع الإجازة],'أنواع الإجازات'!B10)</f>
        <v>0</v>
      </c>
      <c r="Y26" s="40"/>
      <c r="Z26" s="40"/>
      <c r="AA26" s="12"/>
      <c r="AB26" s="15"/>
      <c r="AC26" s="35">
        <f ca="1">SUMIFS(LeaveTracker[الأيام],LeaveTracker[اسم الموظف],valSelEmployee,LeaveTracker[تاريخ البداية],"&gt;="&amp;DATE(Calendar_Year-1,1,1),LeaveTracker[تاريخ النهاية],"&lt;"&amp;DATE(Calendar_Year,1,1),LeaveTracker[نوع الإجازة],'أنواع الإجازات'!B11)</f>
        <v>6</v>
      </c>
      <c r="AD26" s="35"/>
      <c r="AE26" s="35"/>
      <c r="AF26" s="12"/>
      <c r="AG26" s="15"/>
      <c r="AH26" s="35">
        <f ca="1">SUMIFS(LeaveTracker[اسم الموظف],LeaveTracker[تاريخ البداية],valSelEmployee,LeaveTracker[تاريخ النهاية],"&gt;="&amp;DATE(Calendar_Year-1,1,1),LeaveTracker[نوع الإجازة],"&lt;"&amp;DATE(Calendar_Year,1,1),LeaveTracker[الأيام],'أنواع الإجازات'!G11)</f>
        <v>0</v>
      </c>
      <c r="AI26" s="35"/>
      <c r="AJ26" s="35"/>
    </row>
    <row r="27" spans="2:44" x14ac:dyDescent="0.2">
      <c r="M27" s="15"/>
      <c r="N27" s="36" t="str">
        <f ca="1">IFERROR(IF(N26&lt;&gt;0,IF(N25&gt;=N26,"زيادة ", "أقل ")&amp;TEXT(N25/N26-1,"0%;0%"),"زيادة 100%"),"")</f>
        <v>زيادة 100%</v>
      </c>
      <c r="O27" s="36"/>
      <c r="P27" s="36"/>
      <c r="Q27" s="12"/>
      <c r="R27" s="15"/>
      <c r="S27" s="41" t="str">
        <f ca="1">IFERROR(IF(S26&lt;&gt;0,IF(S25&gt;=S26,"زيادة ", "أقل ")&amp;TEXT(S25/S26-1,"0%;0%"),"زيادة 100%"),"")</f>
        <v>زيادة 100%</v>
      </c>
      <c r="T27" s="41"/>
      <c r="U27" s="41"/>
      <c r="V27" s="12"/>
      <c r="W27" s="15"/>
      <c r="X27" s="36" t="str">
        <f ca="1">IFERROR(IF(X26&lt;&gt;0,IF(X25&gt;=X26,"زيادة ", "أقل ")&amp;TEXT(X25/X26-1,"0%;0%"),"زيادة 100%"),"")</f>
        <v>زيادة 100%</v>
      </c>
      <c r="Y27" s="36"/>
      <c r="Z27" s="36"/>
      <c r="AA27" s="12"/>
      <c r="AB27" s="15"/>
      <c r="AC27" s="36" t="str">
        <f ca="1">IFERROR(IF(AC26&lt;&gt;0,IF(AC25&gt;=AC26,"زيادة ", "أقل ")&amp;TEXT(AC25/AC26-1,"0%;0%"),"زيادة 100%"),"")</f>
        <v>أقل 100%</v>
      </c>
      <c r="AD27" s="36"/>
      <c r="AE27" s="36"/>
      <c r="AF27" s="12"/>
      <c r="AG27" s="15"/>
      <c r="AH27" s="36" t="str">
        <f ca="1">IFERROR(IF(AH26&lt;&gt;0,IF(AH25&gt;=AH26,"زيادة ", "أقل ")&amp;TEXT(AH25/AH26-1,"0%;0%"),"زيادة 100%"),"")</f>
        <v>زيادة 100%</v>
      </c>
      <c r="AI27" s="36"/>
      <c r="AJ27" s="36"/>
    </row>
  </sheetData>
  <mergeCells count="50">
    <mergeCell ref="N27:P27"/>
    <mergeCell ref="S27:U27"/>
    <mergeCell ref="X27:Z27"/>
    <mergeCell ref="AC27:AE27"/>
    <mergeCell ref="AH27:AJ27"/>
    <mergeCell ref="N26:P26"/>
    <mergeCell ref="S26:U26"/>
    <mergeCell ref="X26:Z26"/>
    <mergeCell ref="AC26:AE26"/>
    <mergeCell ref="AH26:AJ26"/>
    <mergeCell ref="N25:P25"/>
    <mergeCell ref="S25:U25"/>
    <mergeCell ref="X25:Z25"/>
    <mergeCell ref="AC25:AE25"/>
    <mergeCell ref="AH25:AJ25"/>
    <mergeCell ref="N24:P24"/>
    <mergeCell ref="S24:U24"/>
    <mergeCell ref="X24:Z24"/>
    <mergeCell ref="AC24:AE24"/>
    <mergeCell ref="AH24:AJ24"/>
    <mergeCell ref="AH19:AJ19"/>
    <mergeCell ref="AH20:AJ20"/>
    <mergeCell ref="AH21:AJ21"/>
    <mergeCell ref="AH22:AJ22"/>
    <mergeCell ref="C22:E22"/>
    <mergeCell ref="N22:P22"/>
    <mergeCell ref="S22:U22"/>
    <mergeCell ref="C19:E19"/>
    <mergeCell ref="C20:E20"/>
    <mergeCell ref="C21:E21"/>
    <mergeCell ref="S21:U21"/>
    <mergeCell ref="H19:K19"/>
    <mergeCell ref="H20:K20"/>
    <mergeCell ref="H21:K21"/>
    <mergeCell ref="H22:K22"/>
    <mergeCell ref="N21:P21"/>
    <mergeCell ref="N19:P19"/>
    <mergeCell ref="S19:U19"/>
    <mergeCell ref="AC22:AE22"/>
    <mergeCell ref="AC19:AE19"/>
    <mergeCell ref="AC20:AE20"/>
    <mergeCell ref="X19:Z19"/>
    <mergeCell ref="X20:Z20"/>
    <mergeCell ref="X21:Z21"/>
    <mergeCell ref="X22:Z22"/>
    <mergeCell ref="C2:G2"/>
    <mergeCell ref="C3:G3"/>
    <mergeCell ref="N20:P20"/>
    <mergeCell ref="S20:U20"/>
    <mergeCell ref="AC21:AE21"/>
  </mergeCells>
  <conditionalFormatting sqref="C6:AR17">
    <cfRule type="expression" dxfId="7" priority="2">
      <formula>MONTH(C6)&lt;&gt;MONTH($B6)</formula>
    </cfRule>
    <cfRule type="expression" dxfId="6" priority="15">
      <formula>OR(LEFT(C$5,5)="السبت", COUNTIF(lstHolidays, C6)&gt;0)</formula>
    </cfRule>
    <cfRule type="expression" dxfId="5" priority="16">
      <formula>OR(LEFT(C$5,5)="الأحد", COUNTIF(lstHolidays,C6)&gt;0)</formula>
    </cfRule>
  </conditionalFormatting>
  <conditionalFormatting sqref="C22:AJ23 M27:AJ27">
    <cfRule type="beginsWith" dxfId="4" priority="1" operator="beginsWith" text="زيادة">
      <formula>LEFT(C22,LEN("زيادة"))="زيادة"</formula>
    </cfRule>
  </conditionalFormatting>
  <dataValidations count="17">
    <dataValidation allowBlank="1" showInputMessage="1" showErrorMessage="1" prompt="يمكن عرض الحضور السنوي للموظفين في هذا المصنف. حدد موظفاً وسنة لتحصل على نظرة عامة في ورقة العمل هذه" sqref="A1"/>
    <dataValidation allowBlank="1" showInputMessage="1" showErrorMessage="1" prompt="حدد اسم موظف في الخلية AM2 إلى اليسار" sqref="J2"/>
    <dataValidation allowBlank="1" showInputMessage="1" showErrorMessage="1" prompt="أدخل سنة في الخلية AM3 إلى اليسار" sqref="J3"/>
    <dataValidation allowBlank="1" showInputMessage="1" showErrorMessage="1" prompt="يوجد عنوان ورقة العمل في هذه الخلية" sqref="B1"/>
    <dataValidation allowBlank="1" showInputMessage="1" showErrorMessage="1" prompt="يوجد عنوان الإحصاءات الرئيسية في هذه الخلية. تنقل بين الصفوف من 19 إلى 22 لعرض الإحصاءات المتعلقة بإجمالي عدد أيام الإجازات وأيام العمل والإجازات الأخرى" sqref="B18"/>
    <dataValidation allowBlank="1" showInputMessage="1" showErrorMessage="1" prompt="يتم تلقائياً تحديث الجدول &quot;سجل الحضور&quot; للموظف والسنة المحددين باستخدام إدخالات من ورقة العمل &quot;متعقب إجازات الموظفين&quot;. توجد شهور السنة في هذا العمود" sqref="B5"/>
    <dataValidation allowBlank="1" showInputMessage="1" showErrorMessage="1" prompt="حدد الموظف من الخلية إلى اليسار" sqref="B2"/>
    <dataValidation allowBlank="1" showInputMessage="1" showErrorMessage="1" prompt="أدخل السنة في الخلية الموجودة إلى اليسار" sqref="B3"/>
    <dataValidation type="list" allowBlank="1" showInputMessage="1" showErrorMessage="1" error="حدد اسم موظف من القائمة. حدّد &quot;إلغاء الأمر&quot; واضغط على ALT+سهم لأسفل ومفتاح الإدخال ENTER للتحديد " prompt="حدد اسم الموظف في هذه الخلية. اضغط على ALT+سهم لأسفل لفتح القائمة المنسدلة، ثم اضغط على مفتاح الإدخال ENTER للتحديد" sqref="C2:G2">
      <formula1>lstEmployees</formula1>
    </dataValidation>
    <dataValidation allowBlank="1" showInputMessage="1" showErrorMessage="1" prompt="أدخل السنة في هذه الخلية" sqref="C3 H3:I3"/>
    <dataValidation allowBlank="1" showInputMessage="1" showErrorMessage="1" prompt="يوجد تاريخ الشهر إلى اليمين ويوم الأسبوع في هذه الخلية في هذا العمود. لا يتم ملء الأيام إلا للأيام ذات الصلة بالشهر. يتم تمييز الإجازة وفقا لوسيلة الإيضاح أسفل الجدول" sqref="C5"/>
    <dataValidation allowBlank="1" showInputMessage="1" showErrorMessage="1" prompt="يتم حساب عناوين الإحصاءات الرئيسية تلقائياً في هذا الصف بدءاً من اليسار" sqref="B19"/>
    <dataValidation allowBlank="1" showInputMessage="1" showErrorMessage="1" prompt="يتم حساب قيم الإحصاءات الرئيسية تلقائياً في هذا الصف بدءاً من اليسار" sqref="B20"/>
    <dataValidation allowBlank="1" showInputMessage="1" showErrorMessage="1" prompt="يتم حساب مقارنة الإحصاءات الرئيسية بالسنة السابقة تلقائياً في هذا الصف بدءاً من اليسار" sqref="B21"/>
    <dataValidation allowBlank="1" showInputMessage="1" showErrorMessage="1" prompt="توجد صافي التغيير لكل من الإحصائيات الرئيسية في هذا الصف بدءاً من اليسار" sqref="B22:B23"/>
    <dataValidation allowBlank="1" showInputMessage="1" showErrorMessage="1" prompt="توجد في هذا العمود أيام الأسبوع للشهر الموجود في العمود B ويوم الأسبوع في هذا العنوان. يشير تمييز الخلايا إلى إجازة" sqref="D5:AR5"/>
    <dataValidation showDropDown="1" showInputMessage="1" showErrorMessage="1" error="حدد اسم موظف من القائمة. حدّد &quot;إلغاء الأمر&quot; واضغط على ALT+سهم لأسفل ومفتاح الإدخال ENTER للتحديد " prompt="حدد اسم الموظف في هذه الخلية. اضغط على ALT+سهم لأسفل لفتح القائمة المنسدلة، ثم اضغط على مفتاح الإدخال ENTER للتحديد" sqref="H2:I2"/>
  </dataValidations>
  <printOptions horizontalCentered="1"/>
  <pageMargins left="0.25" right="0.25" top="0.75" bottom="0.75" header="0.3" footer="0.3"/>
  <pageSetup paperSize="9" scale="45" fitToHeight="0" orientation="landscape"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77486DEF-4B90-4A09-A027-C628567EDF4C}">
            <xm:f>COUNTIFS(lstEmpNames,valSelEmployee,lstSdates,"&lt;="&amp;C6,lstEDates,"&gt;="&amp;C6,lstHTypes,'أنواع الإجازات'!$B$4)&gt;0</xm:f>
            <x14:dxf>
              <font>
                <color theme="3" tint="-0.24994659260841701"/>
              </font>
              <fill>
                <patternFill>
                  <bgColor theme="4"/>
                </patternFill>
              </fill>
            </x14:dxf>
          </x14:cfRule>
          <xm:sqref>C6:AR17</xm:sqref>
        </x14:conditionalFormatting>
        <x14:conditionalFormatting xmlns:xm="http://schemas.microsoft.com/office/excel/2006/main">
          <x14:cfRule type="expression" priority="7" id="{7BA81481-452F-4533-84C8-E4B1E4D25843}">
            <xm:f>COUNTIFS(lstEmpNames,valSelEmployee,lstSdates,"&lt;="&amp;C6,lstEDates,"&gt;="&amp;C6,lstHTypes,'أنواع الإجازات'!$B$5)&gt;0</xm:f>
            <x14:dxf>
              <fill>
                <patternFill>
                  <bgColor theme="8"/>
                </patternFill>
              </fill>
            </x14:dxf>
          </x14:cfRule>
          <x14:cfRule type="expression" priority="8" id="{7DF86B1D-BC96-4C1F-BA74-43CC1527B439}">
            <xm:f>COUNTIFS(lstEmpNames,valSelEmployee,lstSdates,"&lt;="&amp;C6,lstEDates,"&gt;="&amp;C6,lstHTypes,'أنواع الإجازات'!$B$6)&gt;0</xm:f>
            <x14:dxf>
              <fill>
                <patternFill>
                  <bgColor theme="6"/>
                </patternFill>
              </fill>
            </x14:dxf>
          </x14:cfRule>
          <x14:cfRule type="expression" priority="9" id="{8D7627D3-E4F4-4E54-8BDC-376A6BB31759}">
            <xm:f>COUNTIFS(lstEmpNames,valSelEmployee,lstSdates,"&lt;="&amp;C6,lstEDates,"&gt;="&amp;C6,lstHTypes,'أنواع الإجازات'!$B$7)&gt;0</xm:f>
            <x14:dxf>
              <fill>
                <patternFill>
                  <bgColor theme="7"/>
                </patternFill>
              </fill>
            </x14:dxf>
          </x14:cfRule>
          <xm:sqref>C6:AR17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499984740745262"/>
    <pageSetUpPr autoPageBreaks="0" fitToPage="1"/>
  </sheetPr>
  <dimension ref="B1:F26"/>
  <sheetViews>
    <sheetView showGridLines="0" rightToLeft="1" topLeftCell="A13" workbookViewId="0">
      <selection activeCell="E21" sqref="E21"/>
    </sheetView>
  </sheetViews>
  <sheetFormatPr defaultRowHeight="30" customHeight="1" x14ac:dyDescent="0.2"/>
  <cols>
    <col min="1" max="1" width="2.625" style="1" customWidth="1"/>
    <col min="2" max="2" width="25.625" style="1" customWidth="1"/>
    <col min="3" max="4" width="17.25" style="1" customWidth="1"/>
    <col min="5" max="5" width="18.375" style="1" customWidth="1"/>
    <col min="6" max="6" width="12.25" style="1" customWidth="1"/>
    <col min="7" max="7" width="2.625" style="1" customWidth="1"/>
    <col min="8" max="16384" width="9" style="1"/>
  </cols>
  <sheetData>
    <row r="1" spans="2:6" ht="39.950000000000003" customHeight="1" x14ac:dyDescent="0.2">
      <c r="B1" s="16" t="s">
        <v>65</v>
      </c>
    </row>
    <row r="2" spans="2:6" ht="15" customHeight="1" x14ac:dyDescent="0.2"/>
    <row r="3" spans="2:6" ht="30" customHeight="1" x14ac:dyDescent="0.2">
      <c r="B3" s="17" t="s">
        <v>66</v>
      </c>
      <c r="C3" s="17" t="s">
        <v>71</v>
      </c>
      <c r="D3" s="17" t="s">
        <v>72</v>
      </c>
      <c r="E3" s="17" t="s">
        <v>73</v>
      </c>
      <c r="F3" s="17" t="s">
        <v>75</v>
      </c>
    </row>
    <row r="4" spans="2:6" ht="30" customHeight="1" x14ac:dyDescent="0.2">
      <c r="B4" s="22" t="s">
        <v>17</v>
      </c>
      <c r="C4" s="25">
        <f ca="1">DATE(YEAR(TODAY()),1,3)</f>
        <v>43103</v>
      </c>
      <c r="D4" s="25">
        <f ca="1">DATE(YEAR(TODAY()),1,3)</f>
        <v>43103</v>
      </c>
      <c r="E4" s="20" t="s">
        <v>74</v>
      </c>
      <c r="F4" s="23">
        <f ca="1">NETWORKDAYS(LeaveTracker[[#This Row],[تاريخ البداية]],LeaveTracker[[#This Row],[تاريخ النهاية]],lstHolidays)</f>
        <v>1</v>
      </c>
    </row>
    <row r="5" spans="2:6" ht="30" customHeight="1" x14ac:dyDescent="0.2">
      <c r="B5" s="22" t="s">
        <v>67</v>
      </c>
      <c r="C5" s="25">
        <f ca="1">DATE(YEAR(TODAY()),1,17)</f>
        <v>43117</v>
      </c>
      <c r="D5" s="25">
        <f ca="1">DATE(YEAR(TODAY()),1,18)</f>
        <v>43118</v>
      </c>
      <c r="E5" s="20" t="s">
        <v>88</v>
      </c>
      <c r="F5" s="23">
        <f ca="1">NETWORKDAYS(LeaveTracker[[#This Row],[تاريخ البداية]],LeaveTracker[[#This Row],[تاريخ النهاية]],lstHolidays)</f>
        <v>2</v>
      </c>
    </row>
    <row r="6" spans="2:6" ht="30" customHeight="1" x14ac:dyDescent="0.2">
      <c r="B6" s="22" t="s">
        <v>68</v>
      </c>
      <c r="C6" s="25">
        <f ca="1">DATE(YEAR(TODAY()),1,18 )</f>
        <v>43118</v>
      </c>
      <c r="D6" s="25">
        <f ca="1">DATE(YEAR(TODAY()),1,21)</f>
        <v>43121</v>
      </c>
      <c r="E6" s="20" t="s">
        <v>49</v>
      </c>
      <c r="F6" s="23">
        <f ca="1">NETWORKDAYS(LeaveTracker[[#This Row],[تاريخ البداية]],LeaveTracker[[#This Row],[تاريخ النهاية]],lstHolidays)</f>
        <v>2</v>
      </c>
    </row>
    <row r="7" spans="2:6" ht="30" customHeight="1" x14ac:dyDescent="0.2">
      <c r="B7" s="22" t="s">
        <v>69</v>
      </c>
      <c r="C7" s="25">
        <f ca="1">DATE(YEAR(TODAY())-1,12,10 )</f>
        <v>43079</v>
      </c>
      <c r="D7" s="25">
        <f ca="1">DATE(YEAR(TODAY())-1,12,16)</f>
        <v>43085</v>
      </c>
      <c r="E7" s="20" t="s">
        <v>43</v>
      </c>
      <c r="F7" s="23">
        <f ca="1">NETWORKDAYS(LeaveTracker[[#This Row],[تاريخ البداية]],LeaveTracker[[#This Row],[تاريخ النهاية]],lstHolidays)</f>
        <v>5</v>
      </c>
    </row>
    <row r="8" spans="2:6" ht="30" customHeight="1" x14ac:dyDescent="0.2">
      <c r="B8" s="22" t="s">
        <v>70</v>
      </c>
      <c r="C8" s="25">
        <f ca="1">DATE(YEAR(TODAY())-1,12,1  )</f>
        <v>43070</v>
      </c>
      <c r="D8" s="25">
        <f ca="1">DATE(YEAR(TODAY())-1,12,2)</f>
        <v>43071</v>
      </c>
      <c r="E8" s="20" t="s">
        <v>74</v>
      </c>
      <c r="F8" s="23">
        <f ca="1">NETWORKDAYS(LeaveTracker[[#This Row],[تاريخ البداية]],LeaveTracker[[#This Row],[تاريخ النهاية]],lstHolidays)</f>
        <v>1</v>
      </c>
    </row>
    <row r="9" spans="2:6" ht="30" customHeight="1" x14ac:dyDescent="0.2">
      <c r="B9" s="22" t="s">
        <v>17</v>
      </c>
      <c r="C9" s="25">
        <f ca="1">DATE(YEAR(TODAY())-1,11,14  )</f>
        <v>43053</v>
      </c>
      <c r="D9" s="25">
        <f ca="1">DATE(YEAR(TODAY())-1,11,18)</f>
        <v>43057</v>
      </c>
      <c r="E9" s="20" t="s">
        <v>37</v>
      </c>
      <c r="F9" s="23">
        <f ca="1">NETWORKDAYS(LeaveTracker[[#This Row],[تاريخ البداية]],LeaveTracker[[#This Row],[تاريخ النهاية]],lstHolidays)</f>
        <v>4</v>
      </c>
    </row>
    <row r="10" spans="2:6" ht="30" customHeight="1" x14ac:dyDescent="0.2">
      <c r="B10" s="22" t="s">
        <v>70</v>
      </c>
      <c r="C10" s="25">
        <f ca="1">DATE(YEAR(TODAY()),1,31 )</f>
        <v>43131</v>
      </c>
      <c r="D10" s="25">
        <f ca="1">DATE(YEAR(TODAY()),2,4)</f>
        <v>43135</v>
      </c>
      <c r="E10" s="20" t="s">
        <v>74</v>
      </c>
      <c r="F10" s="23">
        <f ca="1">NETWORKDAYS(LeaveTracker[[#This Row],[تاريخ البداية]],LeaveTracker[[#This Row],[تاريخ النهاية]],lstHolidays)</f>
        <v>3</v>
      </c>
    </row>
    <row r="11" spans="2:6" ht="30" customHeight="1" x14ac:dyDescent="0.2">
      <c r="B11" s="22" t="s">
        <v>70</v>
      </c>
      <c r="C11" s="25">
        <f ca="1">DATE(YEAR(TODAY())-1,12,1  )</f>
        <v>43070</v>
      </c>
      <c r="D11" s="25">
        <f ca="1">DATE(YEAR(TODAY())-1,12,6)</f>
        <v>43075</v>
      </c>
      <c r="E11" s="20" t="s">
        <v>49</v>
      </c>
      <c r="F11" s="23">
        <f ca="1">NETWORKDAYS(LeaveTracker[[#This Row],[تاريخ البداية]],LeaveTracker[[#This Row],[تاريخ النهاية]],lstHolidays)</f>
        <v>4</v>
      </c>
    </row>
    <row r="12" spans="2:6" ht="30" customHeight="1" x14ac:dyDescent="0.2">
      <c r="B12" s="22" t="s">
        <v>70</v>
      </c>
      <c r="C12" s="25">
        <f ca="1">DATE(YEAR(TODAY())-1,12,10  )</f>
        <v>43079</v>
      </c>
      <c r="D12" s="25">
        <f ca="1">DATE(YEAR(TODAY())-1,12,16)</f>
        <v>43085</v>
      </c>
      <c r="E12" s="20" t="s">
        <v>49</v>
      </c>
      <c r="F12" s="23">
        <f ca="1">NETWORKDAYS(LeaveTracker[[#This Row],[تاريخ البداية]],LeaveTracker[[#This Row],[تاريخ النهاية]],lstHolidays)</f>
        <v>5</v>
      </c>
    </row>
    <row r="13" spans="2:6" ht="30" customHeight="1" x14ac:dyDescent="0.2">
      <c r="B13" s="22" t="s">
        <v>67</v>
      </c>
      <c r="C13" s="25">
        <f ca="1">DATE(YEAR(TODAY()),1,13 )</f>
        <v>43113</v>
      </c>
      <c r="D13" s="25">
        <f ca="1">DATE(YEAR(TODAY()),1,15)</f>
        <v>43115</v>
      </c>
      <c r="E13" s="20" t="s">
        <v>86</v>
      </c>
      <c r="F13" s="23">
        <f ca="1">NETWORKDAYS(LeaveTracker[[#This Row],[تاريخ البداية]],LeaveTracker[[#This Row],[تاريخ النهاية]],lstHolidays)</f>
        <v>1</v>
      </c>
    </row>
    <row r="14" spans="2:6" ht="30" customHeight="1" x14ac:dyDescent="0.2">
      <c r="B14" s="22" t="s">
        <v>69</v>
      </c>
      <c r="C14" s="25">
        <f ca="1">DATE(YEAR(TODAY()),1,15 )</f>
        <v>43115</v>
      </c>
      <c r="D14" s="25">
        <f ca="1">DATE(YEAR(TODAY()),1,20)</f>
        <v>43120</v>
      </c>
      <c r="E14" s="20" t="s">
        <v>74</v>
      </c>
      <c r="F14" s="23">
        <f ca="1">NETWORKDAYS(LeaveTracker[[#This Row],[تاريخ البداية]],LeaveTracker[[#This Row],[تاريخ النهاية]],lstHolidays)</f>
        <v>5</v>
      </c>
    </row>
    <row r="15" spans="2:6" ht="30" customHeight="1" x14ac:dyDescent="0.2">
      <c r="B15" s="22" t="s">
        <v>67</v>
      </c>
      <c r="C15" s="25">
        <f ca="1">DATE(YEAR(TODAY()),6,13 )</f>
        <v>43264</v>
      </c>
      <c r="D15" s="25">
        <f ca="1">DATE(YEAR(TODAY()),6,15)</f>
        <v>43266</v>
      </c>
      <c r="E15" s="20" t="s">
        <v>92</v>
      </c>
      <c r="F15" s="23">
        <f ca="1">NETWORKDAYS(LeaveTracker[[#This Row],[تاريخ البداية]],LeaveTracker[[#This Row],[تاريخ النهاية]],lstHolidays)</f>
        <v>3</v>
      </c>
    </row>
    <row r="16" spans="2:6" ht="30" customHeight="1" x14ac:dyDescent="0.2">
      <c r="B16" s="22" t="s">
        <v>69</v>
      </c>
      <c r="C16" s="25">
        <f ca="1">DATE(YEAR(TODAY()),1,27 )</f>
        <v>43127</v>
      </c>
      <c r="D16" s="25">
        <f ca="1">DATE(YEAR(TODAY()),2,3)</f>
        <v>43134</v>
      </c>
      <c r="E16" s="20" t="s">
        <v>43</v>
      </c>
      <c r="F16" s="23">
        <f ca="1">NETWORKDAYS(LeaveTracker[[#This Row],[تاريخ البداية]],LeaveTracker[[#This Row],[تاريخ النهاية]],lstHolidays)</f>
        <v>5</v>
      </c>
    </row>
    <row r="17" spans="2:6" ht="30" customHeight="1" x14ac:dyDescent="0.2">
      <c r="B17" s="22" t="s">
        <v>68</v>
      </c>
      <c r="C17" s="25">
        <f ca="1">DATE(YEAR(TODAY()),1,17 )</f>
        <v>43117</v>
      </c>
      <c r="D17" s="25">
        <f ca="1">DATE(YEAR(TODAY()),1,18)</f>
        <v>43118</v>
      </c>
      <c r="E17" s="20" t="s">
        <v>37</v>
      </c>
      <c r="F17" s="23">
        <f ca="1">NETWORKDAYS(LeaveTracker[[#This Row],[تاريخ البداية]],LeaveTracker[[#This Row],[تاريخ النهاية]],lstHolidays)</f>
        <v>2</v>
      </c>
    </row>
    <row r="18" spans="2:6" ht="30" customHeight="1" x14ac:dyDescent="0.2">
      <c r="B18" s="22" t="s">
        <v>68</v>
      </c>
      <c r="C18" s="25">
        <f ca="1">DATE(YEAR(TODAY())-1,12,12 )</f>
        <v>43081</v>
      </c>
      <c r="D18" s="25">
        <f ca="1">DATE(YEAR(TODAY())-1,12,17)</f>
        <v>43086</v>
      </c>
      <c r="E18" s="20" t="s">
        <v>43</v>
      </c>
      <c r="F18" s="23">
        <f ca="1">NETWORKDAYS(LeaveTracker[[#This Row],[تاريخ البداية]],LeaveTracker[[#This Row],[تاريخ النهاية]],lstHolidays)</f>
        <v>4</v>
      </c>
    </row>
    <row r="19" spans="2:6" ht="30" customHeight="1" x14ac:dyDescent="0.2">
      <c r="B19" s="22" t="s">
        <v>17</v>
      </c>
      <c r="C19" s="25">
        <f ca="1">DATE(YEAR(TODAY())-1,12,21  )</f>
        <v>43090</v>
      </c>
      <c r="D19" s="25">
        <f ca="1">DATE(YEAR(TODAY())-1,12,22)</f>
        <v>43091</v>
      </c>
      <c r="E19" s="20" t="s">
        <v>49</v>
      </c>
      <c r="F19" s="23">
        <f ca="1">NETWORKDAYS(LeaveTracker[[#This Row],[تاريخ البداية]],LeaveTracker[[#This Row],[تاريخ النهاية]],lstHolidays)</f>
        <v>2</v>
      </c>
    </row>
    <row r="20" spans="2:6" ht="30" customHeight="1" x14ac:dyDescent="0.2">
      <c r="B20" s="22" t="s">
        <v>17</v>
      </c>
      <c r="C20" s="25">
        <f ca="1">DATE(YEAR(TODAY())-1,12,14  )</f>
        <v>43083</v>
      </c>
      <c r="D20" s="25">
        <f ca="1">DATE(YEAR(TODAY())-1,12,16)</f>
        <v>43085</v>
      </c>
      <c r="E20" s="20" t="s">
        <v>37</v>
      </c>
      <c r="F20" s="23">
        <f ca="1">NETWORKDAYS(LeaveTracker[[#This Row],[تاريخ البداية]],LeaveTracker[[#This Row],[تاريخ النهاية]],lstHolidays)</f>
        <v>2</v>
      </c>
    </row>
    <row r="21" spans="2:6" ht="30" customHeight="1" x14ac:dyDescent="0.2">
      <c r="B21" s="22" t="s">
        <v>67</v>
      </c>
      <c r="C21" s="25">
        <f ca="1">DATE(YEAR(TODAY())-1,11,29  )</f>
        <v>43068</v>
      </c>
      <c r="D21" s="25">
        <f ca="1">DATE(YEAR(TODAY())-1,12,6)</f>
        <v>43075</v>
      </c>
      <c r="E21" s="20" t="s">
        <v>90</v>
      </c>
      <c r="F21" s="23">
        <f ca="1">NETWORKDAYS(LeaveTracker[[#This Row],[تاريخ البداية]],LeaveTracker[[#This Row],[تاريخ النهاية]],lstHolidays)</f>
        <v>6</v>
      </c>
    </row>
    <row r="22" spans="2:6" ht="30" customHeight="1" x14ac:dyDescent="0.2">
      <c r="B22" s="22" t="s">
        <v>69</v>
      </c>
      <c r="C22" s="25">
        <f ca="1">DATE(YEAR(TODAY())-1,12,3  )</f>
        <v>43072</v>
      </c>
      <c r="D22" s="25">
        <f ca="1">DATE(YEAR(TODAY())-1,12,7)</f>
        <v>43076</v>
      </c>
      <c r="E22" s="20" t="s">
        <v>37</v>
      </c>
      <c r="F22" s="23">
        <f ca="1">NETWORKDAYS(LeaveTracker[[#This Row],[تاريخ البداية]],LeaveTracker[[#This Row],[تاريخ النهاية]],lstHolidays)</f>
        <v>4</v>
      </c>
    </row>
    <row r="23" spans="2:6" ht="30" customHeight="1" x14ac:dyDescent="0.2">
      <c r="B23" s="22" t="s">
        <v>17</v>
      </c>
      <c r="C23" s="25">
        <f ca="1">DATE(YEAR(TODAY()),1,31 )</f>
        <v>43131</v>
      </c>
      <c r="D23" s="25">
        <f ca="1">DATE(YEAR(TODAY()),2,2)</f>
        <v>43133</v>
      </c>
      <c r="E23" s="20" t="s">
        <v>43</v>
      </c>
      <c r="F23" s="23">
        <f ca="1">NETWORKDAYS(LeaveTracker[[#This Row],[تاريخ البداية]],LeaveTracker[[#This Row],[تاريخ النهاية]],lstHolidays)</f>
        <v>3</v>
      </c>
    </row>
    <row r="24" spans="2:6" ht="30" customHeight="1" x14ac:dyDescent="0.2">
      <c r="B24" s="22" t="s">
        <v>17</v>
      </c>
      <c r="C24" s="25">
        <f ca="1">DATE(YEAR(TODAY())-1,11,24 )</f>
        <v>43063</v>
      </c>
      <c r="D24" s="25">
        <f ca="1">DATE(YEAR(TODAY())-1,11,29)</f>
        <v>43068</v>
      </c>
      <c r="E24" s="20" t="s">
        <v>74</v>
      </c>
      <c r="F24" s="23">
        <f ca="1">NETWORKDAYS(LeaveTracker[[#This Row],[تاريخ البداية]],LeaveTracker[[#This Row],[تاريخ النهاية]],lstHolidays)</f>
        <v>4</v>
      </c>
    </row>
    <row r="25" spans="2:6" ht="30" customHeight="1" x14ac:dyDescent="0.2">
      <c r="B25" s="22" t="s">
        <v>67</v>
      </c>
      <c r="C25" s="25">
        <f ca="1">DATE(YEAR(TODAY()),12,5 )</f>
        <v>43439</v>
      </c>
      <c r="D25" s="25">
        <f ca="1">DATE(YEAR(TODAY()),12,9)</f>
        <v>43443</v>
      </c>
      <c r="E25" s="20" t="s">
        <v>37</v>
      </c>
      <c r="F25" s="23">
        <f ca="1">NETWORKDAYS(LeaveTracker[[#This Row],[تاريخ البداية]],LeaveTracker[[#This Row],[تاريخ النهاية]],lstHolidays)</f>
        <v>3</v>
      </c>
    </row>
    <row r="26" spans="2:6" ht="30" customHeight="1" x14ac:dyDescent="0.2">
      <c r="B26" s="22" t="s">
        <v>69</v>
      </c>
      <c r="C26" s="25">
        <f ca="1">DATE(YEAR(TODAY()),4,11 )</f>
        <v>43201</v>
      </c>
      <c r="D26" s="25">
        <f ca="1">DATE(YEAR(TODAY()),4,19)</f>
        <v>43209</v>
      </c>
      <c r="E26" s="20" t="s">
        <v>37</v>
      </c>
      <c r="F26" s="23">
        <f ca="1">NETWORKDAYS(LeaveTracker[[#This Row],[تاريخ البداية]],LeaveTracker[[#This Row],[تاريخ النهاية]],lstHolidays)</f>
        <v>7</v>
      </c>
    </row>
  </sheetData>
  <dataValidations count="11">
    <dataValidation type="list" errorStyle="warning" allowBlank="1" showInputMessage="1" showErrorMessage="1" error="حدد نوع الإجازة من القائمة. حدد &quot;إلغاء الأمر&quot;، ثم ALT+سهم لأسفل لاختيار نوع الإجازة من القائمة المنسدلة" sqref="E4:E26">
      <formula1>lstHolidayTypes</formula1>
    </dataValidation>
    <dataValidation type="list" errorStyle="information" allowBlank="1" showInputMessage="1" showErrorMessage="1" errorTitle="موظف غير معروف" error="الرجاء تحديد موظف من القائمة. لتعديل القائمة، من علامة التبويب &quot;إعدادات&quot;، قم بإضافة موظفين أو إزالتهم من الجدول &quot;قائمة الموظفين&quot;." sqref="B27:B741">
      <formula1>lstEmployees</formula1>
    </dataValidation>
    <dataValidation allowBlank="1" showInputMessage="1" showErrorMessage="1" prompt="سجل إجازة الموظف في الجدول في ورقة العمل هذه" sqref="A1"/>
    <dataValidation allowBlank="1" showInputMessage="1" showErrorMessage="1" prompt="يتم استخدام هذا الجدول أدناه في &quot;طريقة عرض التقويم&quot; لتحديث سجل الحضور السنوي لموظف تلقائياً. استخدم عوامل تصفية الجدول للحصول على إدخالات لموظف أو نوع إجازة معين" sqref="B2"/>
    <dataValidation allowBlank="1" showInputMessage="1" showErrorMessage="1" prompt="حدد اسم موظف في هذا العمود. اضغط على ALT+سهم لأسفل لفتح القائمة المنسدلة، ومفتاح الإدخال ENTER لتحديد اسم موظف" sqref="B3"/>
    <dataValidation type="list" errorStyle="warning" allowBlank="1" showInputMessage="1" showErrorMessage="1" error="حدد اسم موظف من القائمة. حدد &quot;إلغاء الأمر&quot;، ثم اضغط على ALT+سهم لأسفل لاختيار اسم موظف من القائمة المنسدلة" sqref="B4:B26">
      <formula1>lstEmployees</formula1>
    </dataValidation>
    <dataValidation allowBlank="1" showInputMessage="1" showErrorMessage="1" prompt="أدخل تاريخ بداية الإجازة في هذا العمود_x000a_" sqref="C3"/>
    <dataValidation allowBlank="1" showInputMessage="1" showErrorMessage="1" prompt="أدخل تاريخ نهاية الإجازة في هذا العمود" sqref="D3"/>
    <dataValidation allowBlank="1" showInputMessage="1" showErrorMessage="1" prompt="حدد نوع الإجازة في هذا العمود. اضغط على ALT+سهم لأسفل لفتح القائمة المنسدلة، ثم اضغط على مفتاح الإدخال ENTER لتحديد نوع الإجازة" sqref="E3"/>
    <dataValidation allowBlank="1" showInputMessage="1" showErrorMessage="1" prompt="يتم حساب إجمالي عدد الأيام تلقائياً في هذا العمود" sqref="F3"/>
    <dataValidation allowBlank="1" showInputMessage="1" showErrorMessage="1" prompt="يوجد عنوان ورقة العمل في هذه الخلية" sqref="B1"/>
  </dataValidations>
  <printOptions horizontalCentered="1"/>
  <pageMargins left="0.25" right="0.25" top="0.75" bottom="0.75" header="0.3" footer="0.3"/>
  <pageSetup paperSize="9" fitToHeight="0" orientation="landscape" r:id="rId1"/>
  <headerFooter differentFirst="1">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tint="-0.499984740745262"/>
    <pageSetUpPr fitToPage="1"/>
  </sheetPr>
  <dimension ref="B1:B8"/>
  <sheetViews>
    <sheetView showGridLines="0" rightToLeft="1" workbookViewId="0"/>
  </sheetViews>
  <sheetFormatPr defaultRowHeight="30" customHeight="1" x14ac:dyDescent="0.2"/>
  <cols>
    <col min="1" max="1" width="2.625" style="1" customWidth="1"/>
    <col min="2" max="2" width="26.625" style="1" customWidth="1"/>
    <col min="3" max="3" width="3.25" style="1" customWidth="1"/>
    <col min="4" max="16384" width="9" style="1"/>
  </cols>
  <sheetData>
    <row r="1" spans="2:2" ht="39.950000000000003" customHeight="1" x14ac:dyDescent="0.2">
      <c r="B1" s="16" t="s">
        <v>76</v>
      </c>
    </row>
    <row r="2" spans="2:2" ht="15" customHeight="1" x14ac:dyDescent="0.2"/>
    <row r="3" spans="2:2" ht="30" customHeight="1" x14ac:dyDescent="0.2">
      <c r="B3" s="21" t="s">
        <v>77</v>
      </c>
    </row>
    <row r="4" spans="2:2" ht="30" customHeight="1" x14ac:dyDescent="0.2">
      <c r="B4" s="22" t="s">
        <v>17</v>
      </c>
    </row>
    <row r="5" spans="2:2" ht="30" customHeight="1" x14ac:dyDescent="0.2">
      <c r="B5" s="22" t="s">
        <v>67</v>
      </c>
    </row>
    <row r="6" spans="2:2" ht="30" customHeight="1" x14ac:dyDescent="0.2">
      <c r="B6" s="22" t="s">
        <v>68</v>
      </c>
    </row>
    <row r="7" spans="2:2" ht="30" customHeight="1" x14ac:dyDescent="0.2">
      <c r="B7" s="22" t="s">
        <v>70</v>
      </c>
    </row>
    <row r="8" spans="2:2" ht="30" customHeight="1" x14ac:dyDescent="0.2">
      <c r="B8" s="22" t="s">
        <v>69</v>
      </c>
    </row>
  </sheetData>
  <dataValidations count="3">
    <dataValidation allowBlank="1" showInputMessage="1" showErrorMessage="1" prompt="أضف الموظفين في ورقة العمل هذه. يتم استخدام الإدخالات في هذا الجدول للتحديد في ورقتي العمل &quot;طريقة عرض التقويم&quot; و&quot;متعقب إجازات الموظفين&quot;" sqref="A1"/>
    <dataValidation allowBlank="1" showInputMessage="1" showErrorMessage="1" prompt="يوجد عنوان ورقة العمل في هذه الخلية" sqref="B1"/>
    <dataValidation allowBlank="1" showInputMessage="1" showErrorMessage="1" prompt="توجد أسماء الموظفين في هذا العمود تحت هذا العنوان" sqref="B3"/>
  </dataValidations>
  <printOptions horizontalCentered="1"/>
  <pageMargins left="0.25" right="0.25" top="0.75" bottom="0.75" header="0.3" footer="0.3"/>
  <pageSetup paperSize="9" fitToHeight="0" orientation="landscape" r:id="rId1"/>
  <headerFooter differentFirst="1">
    <oddFoote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tabColor theme="3" tint="0.39997558519241921"/>
    <pageSetUpPr fitToPage="1"/>
  </sheetPr>
  <dimension ref="B1:B14"/>
  <sheetViews>
    <sheetView showGridLines="0" rightToLeft="1" topLeftCell="A7" workbookViewId="0">
      <selection activeCell="B14" sqref="B14"/>
    </sheetView>
  </sheetViews>
  <sheetFormatPr defaultRowHeight="30" customHeight="1" x14ac:dyDescent="0.2"/>
  <cols>
    <col min="1" max="1" width="2.625" style="1" customWidth="1"/>
    <col min="2" max="2" width="26.625" style="1" customWidth="1"/>
    <col min="3" max="3" width="3.25" style="1" customWidth="1"/>
    <col min="4" max="16384" width="9" style="1"/>
  </cols>
  <sheetData>
    <row r="1" spans="2:2" ht="39.950000000000003" customHeight="1" x14ac:dyDescent="0.2">
      <c r="B1" s="16" t="s">
        <v>78</v>
      </c>
    </row>
    <row r="2" spans="2:2" ht="15" customHeight="1" x14ac:dyDescent="0.2"/>
    <row r="3" spans="2:2" ht="30" customHeight="1" x14ac:dyDescent="0.2">
      <c r="B3" s="21" t="s">
        <v>79</v>
      </c>
    </row>
    <row r="4" spans="2:2" ht="30" customHeight="1" x14ac:dyDescent="0.2">
      <c r="B4" s="22" t="s">
        <v>74</v>
      </c>
    </row>
    <row r="5" spans="2:2" ht="30" customHeight="1" x14ac:dyDescent="0.2">
      <c r="B5" s="46" t="s">
        <v>85</v>
      </c>
    </row>
    <row r="6" spans="2:2" ht="30" customHeight="1" x14ac:dyDescent="0.2">
      <c r="B6" s="22" t="s">
        <v>43</v>
      </c>
    </row>
    <row r="7" spans="2:2" ht="30" customHeight="1" x14ac:dyDescent="0.2">
      <c r="B7" s="46" t="s">
        <v>86</v>
      </c>
    </row>
    <row r="8" spans="2:2" ht="30" customHeight="1" x14ac:dyDescent="0.2">
      <c r="B8" s="48" t="s">
        <v>87</v>
      </c>
    </row>
    <row r="9" spans="2:2" ht="30" customHeight="1" x14ac:dyDescent="0.2">
      <c r="B9" s="48" t="s">
        <v>88</v>
      </c>
    </row>
    <row r="10" spans="2:2" ht="30" customHeight="1" x14ac:dyDescent="0.2">
      <c r="B10" s="48" t="s">
        <v>89</v>
      </c>
    </row>
    <row r="11" spans="2:2" ht="30" customHeight="1" x14ac:dyDescent="0.2">
      <c r="B11" s="48" t="s">
        <v>90</v>
      </c>
    </row>
    <row r="12" spans="2:2" ht="30" customHeight="1" x14ac:dyDescent="0.2">
      <c r="B12" s="48" t="s">
        <v>91</v>
      </c>
    </row>
    <row r="13" spans="2:2" ht="30" customHeight="1" x14ac:dyDescent="0.2">
      <c r="B13" s="48" t="s">
        <v>92</v>
      </c>
    </row>
    <row r="14" spans="2:2" ht="30" customHeight="1" x14ac:dyDescent="0.2">
      <c r="B14" s="47"/>
    </row>
  </sheetData>
  <dataValidations count="3">
    <dataValidation allowBlank="1" showInputMessage="1" showErrorMessage="1" prompt="أدخل أنواع الإجازات في هذا العمود أسفل هذا العنوان" sqref="B3"/>
    <dataValidation allowBlank="1" showInputMessage="1" showErrorMessage="1" prompt="أدخل أنواع الإجازات في الجدول في ورقة العمل هذه. سيتم استخدام الإدخالات للتحديد في جدول &quot;متعقب الإجازات&quot; في ورقة العمل &quot;متعقب إجازات الموظفين&quot;" sqref="A1"/>
    <dataValidation allowBlank="1" showInputMessage="1" showErrorMessage="1" prompt="يوجد عنوان ورقة العمل في هذه الخلية" sqref="B1"/>
  </dataValidations>
  <printOptions horizontalCentered="1"/>
  <pageMargins left="0.25" right="0.25" top="0.75" bottom="0.75" header="0.3" footer="0.3"/>
  <pageSetup paperSize="9" fitToHeight="0" orientation="landscape" r:id="rId1"/>
  <headerFooter differentFirst="1">
    <oddFooter>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theme="9"/>
    <pageSetUpPr fitToPage="1"/>
  </sheetPr>
  <dimension ref="B1:C7"/>
  <sheetViews>
    <sheetView showGridLines="0" rightToLeft="1" workbookViewId="0">
      <selection activeCell="C10" sqref="C10"/>
    </sheetView>
  </sheetViews>
  <sheetFormatPr defaultRowHeight="30" customHeight="1" x14ac:dyDescent="0.2"/>
  <cols>
    <col min="1" max="1" width="2.625" style="1" customWidth="1"/>
    <col min="2" max="2" width="26.625" style="1" customWidth="1"/>
    <col min="3" max="3" width="25.625" style="1" customWidth="1"/>
    <col min="4" max="4" width="2.625" style="1" customWidth="1"/>
    <col min="5" max="16384" width="9" style="1"/>
  </cols>
  <sheetData>
    <row r="1" spans="2:3" ht="39.950000000000003" customHeight="1" x14ac:dyDescent="0.2">
      <c r="B1" s="16" t="s">
        <v>80</v>
      </c>
    </row>
    <row r="2" spans="2:3" ht="15" customHeight="1" x14ac:dyDescent="0.2"/>
    <row r="3" spans="2:3" ht="30" customHeight="1" x14ac:dyDescent="0.2">
      <c r="B3" s="21" t="s">
        <v>80</v>
      </c>
      <c r="C3" s="21" t="s">
        <v>81</v>
      </c>
    </row>
    <row r="4" spans="2:3" ht="30" customHeight="1" x14ac:dyDescent="0.2">
      <c r="B4" s="24">
        <f ca="1">DATE(YEAR(TODAY()),11,24)</f>
        <v>43428</v>
      </c>
      <c r="C4" s="22" t="s">
        <v>83</v>
      </c>
    </row>
    <row r="5" spans="2:3" ht="30" customHeight="1" x14ac:dyDescent="0.2">
      <c r="B5" s="24">
        <f ca="1">DATE(YEAR(TODAY()),11,25)</f>
        <v>43429</v>
      </c>
      <c r="C5" s="22" t="s">
        <v>83</v>
      </c>
    </row>
    <row r="6" spans="2:3" ht="30" customHeight="1" x14ac:dyDescent="0.2">
      <c r="B6" s="24">
        <f ca="1">DATE(YEAR(TODAY()),12,24)</f>
        <v>43458</v>
      </c>
      <c r="C6" s="22" t="s">
        <v>84</v>
      </c>
    </row>
    <row r="7" spans="2:3" ht="30" customHeight="1" x14ac:dyDescent="0.2">
      <c r="B7" s="24">
        <f ca="1">DATE(YEAR(TODAY()),12,25)</f>
        <v>43459</v>
      </c>
      <c r="C7" s="22" t="s">
        <v>84</v>
      </c>
    </row>
  </sheetData>
  <dataValidations count="4">
    <dataValidation allowBlank="1" showInputMessage="1" showErrorMessage="1" prompt="أدخل تاريخ العطلة في هذا العمود أسفل هذا العنوان" sqref="B3"/>
    <dataValidation allowBlank="1" showInputMessage="1" showErrorMessage="1" prompt="أدخل الوصف في هذا العمود أسفل هذا العنوان" sqref="C3"/>
    <dataValidation allowBlank="1" showInputMessage="1" showErrorMessage="1" prompt="أدخل عطلات الشركة في الجدول في ورقة العمل هذه" sqref="A1"/>
    <dataValidation allowBlank="1" showInputMessage="1" showErrorMessage="1" prompt="يوجد عنوان ورقة العمل في هذه الخلية" sqref="B1"/>
  </dataValidations>
  <printOptions horizontalCentered="1"/>
  <pageMargins left="0.25" right="0.25" top="0.75" bottom="0.75" header="0.3" footer="0.3"/>
  <pageSetup paperSize="9" fitToHeight="0" orientation="landscape" r:id="rId1"/>
  <headerFooter differentFirst="1">
    <oddFooter>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15</vt:i4>
      </vt:variant>
    </vt:vector>
  </HeadingPairs>
  <TitlesOfParts>
    <vt:vector size="20" baseType="lpstr">
      <vt:lpstr>طريقة عرض التقويم</vt:lpstr>
      <vt:lpstr>متعقب إجازات الموظفين</vt:lpstr>
      <vt:lpstr>قائمة الموظفين</vt:lpstr>
      <vt:lpstr>أنواع الإجازات</vt:lpstr>
      <vt:lpstr>عطلات الشركة</vt:lpstr>
      <vt:lpstr>Calendar_Year</vt:lpstr>
      <vt:lpstr>ColumnTitle3</vt:lpstr>
      <vt:lpstr>Columntitle4</vt:lpstr>
      <vt:lpstr>ColumnTitle5</vt:lpstr>
      <vt:lpstr>ColumnTitleRegion..AC22.1</vt:lpstr>
      <vt:lpstr>lstEDates</vt:lpstr>
      <vt:lpstr>lstEmployees</vt:lpstr>
      <vt:lpstr>lstEmpNames</vt:lpstr>
      <vt:lpstr>lstHolidays</vt:lpstr>
      <vt:lpstr>lstHolidayTypes</vt:lpstr>
      <vt:lpstr>lstHTypes</vt:lpstr>
      <vt:lpstr>lstSdates</vt:lpstr>
      <vt:lpstr>Title1</vt:lpstr>
      <vt:lpstr>Title2</vt:lpstr>
      <vt:lpstr>valSelEmployee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Windows User</dc:creator>
  <cp:lastModifiedBy>Windows User</cp:lastModifiedBy>
  <dcterms:created xsi:type="dcterms:W3CDTF">2016-12-03T09:43:22Z</dcterms:created>
  <dcterms:modified xsi:type="dcterms:W3CDTF">2018-03-07T23:20:34Z</dcterms:modified>
</cp:coreProperties>
</file>